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 unidad\codicen\13- OBRAS COVID\ESC.269\"/>
    </mc:Choice>
  </mc:AlternateContent>
  <bookViews>
    <workbookView xWindow="0" yWindow="0" windowWidth="28800" windowHeight="12432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_xlnm.Print_Area" localSheetId="0">'RUBRADO generico'!$B$2:$G$72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D69" i="43" l="1"/>
  <c r="D68" i="43"/>
  <c r="G48" i="43" l="1"/>
  <c r="G23" i="43" l="1"/>
  <c r="G50" i="43" l="1"/>
  <c r="K49" i="43" s="1"/>
  <c r="G16" i="43"/>
  <c r="G38" i="43"/>
  <c r="G46" i="43" l="1"/>
  <c r="G47" i="43"/>
  <c r="G43" i="43"/>
  <c r="G42" i="43"/>
  <c r="G41" i="43" s="1"/>
  <c r="K40" i="43" s="1"/>
  <c r="G39" i="43"/>
  <c r="G37" i="43"/>
  <c r="G36" i="43" s="1"/>
  <c r="K35" i="43" s="1"/>
  <c r="G34" i="43"/>
  <c r="G33" i="43" s="1"/>
  <c r="G32" i="43" s="1"/>
  <c r="G45" i="43" l="1"/>
  <c r="K44" i="43" s="1"/>
  <c r="G30" i="43"/>
  <c r="G29" i="43"/>
  <c r="G28" i="43"/>
  <c r="G25" i="43"/>
  <c r="G26" i="43"/>
  <c r="G19" i="43"/>
  <c r="G17" i="43"/>
  <c r="G15" i="43" s="1"/>
  <c r="G13" i="43"/>
  <c r="G14" i="43"/>
  <c r="G11" i="43"/>
  <c r="G10" i="43" s="1"/>
  <c r="G27" i="43" l="1"/>
  <c r="G24" i="43"/>
  <c r="G12" i="43"/>
  <c r="G22" i="43"/>
  <c r="K31" i="43"/>
  <c r="K18" i="43"/>
  <c r="G21" i="43" l="1"/>
  <c r="K20" i="43" s="1"/>
  <c r="K9" i="43"/>
  <c r="K51" i="43" l="1"/>
  <c r="J9" i="43" l="1"/>
  <c r="J35" i="43"/>
  <c r="H48" i="43"/>
  <c r="J31" i="43"/>
  <c r="J44" i="43"/>
  <c r="I48" i="43"/>
  <c r="I47" i="43"/>
  <c r="I26" i="43"/>
  <c r="H42" i="43"/>
  <c r="H13" i="43"/>
  <c r="H37" i="43"/>
  <c r="I50" i="43"/>
  <c r="I46" i="43"/>
  <c r="H19" i="43"/>
  <c r="H47" i="43"/>
  <c r="H29" i="43"/>
  <c r="H39" i="43"/>
  <c r="H50" i="43"/>
  <c r="H17" i="43"/>
  <c r="I43" i="43"/>
  <c r="I13" i="43"/>
  <c r="I11" i="43"/>
  <c r="I39" i="43"/>
  <c r="J40" i="43"/>
  <c r="I17" i="43"/>
  <c r="J18" i="43"/>
  <c r="I14" i="43"/>
  <c r="I28" i="43"/>
  <c r="J20" i="43"/>
  <c r="J49" i="43"/>
  <c r="H30" i="43"/>
  <c r="H14" i="43"/>
  <c r="H28" i="43"/>
  <c r="H23" i="43"/>
  <c r="I37" i="43"/>
  <c r="I42" i="43"/>
  <c r="H43" i="43"/>
  <c r="I30" i="43"/>
  <c r="I19" i="43"/>
  <c r="I34" i="43"/>
  <c r="K6" i="43" s="1"/>
  <c r="I16" i="43"/>
  <c r="D54" i="43"/>
  <c r="H46" i="43"/>
  <c r="H25" i="43"/>
  <c r="H16" i="43"/>
  <c r="I23" i="43"/>
  <c r="I38" i="43"/>
  <c r="I25" i="43"/>
  <c r="I29" i="43"/>
  <c r="H11" i="43"/>
  <c r="H26" i="43"/>
  <c r="H34" i="43"/>
  <c r="H38" i="43"/>
  <c r="D55" i="43" l="1"/>
  <c r="K7" i="43"/>
  <c r="J51" i="43"/>
  <c r="D58" i="43"/>
  <c r="D59" i="43"/>
  <c r="D56" i="43" l="1"/>
  <c r="D60" i="43"/>
  <c r="D62" i="43" s="1"/>
  <c r="D66" i="43"/>
  <c r="D70" i="43"/>
  <c r="D72" i="43" l="1"/>
</calcChain>
</file>

<file path=xl/sharedStrings.xml><?xml version="1.0" encoding="utf-8"?>
<sst xmlns="http://schemas.openxmlformats.org/spreadsheetml/2006/main" count="165" uniqueCount="149">
  <si>
    <t>PINTURA</t>
  </si>
  <si>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</si>
  <si>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</si>
  <si>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</si>
  <si>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</si>
  <si>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</si>
  <si>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</si>
  <si>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</si>
  <si>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</si>
  <si>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</si>
  <si>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</si>
  <si>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</si>
  <si>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</si>
  <si>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</si>
  <si>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</si>
  <si>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</si>
  <si>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</si>
  <si>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</si>
  <si>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</si>
  <si>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</si>
  <si>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</si>
  <si>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</si>
  <si>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</si>
  <si>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</si>
  <si>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</si>
  <si>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</si>
  <si>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</si>
  <si>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</si>
  <si>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</si>
  <si>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</si>
  <si>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</si>
  <si>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% UNITARIO SOBRE TOTAL</t>
  </si>
  <si>
    <t>1.1</t>
  </si>
  <si>
    <t>1.2</t>
  </si>
  <si>
    <t>1.3</t>
  </si>
  <si>
    <t>gl</t>
  </si>
  <si>
    <t>MATRIZ DE OFERTA</t>
  </si>
  <si>
    <t>VARIOS</t>
  </si>
  <si>
    <t>1.2.2</t>
  </si>
  <si>
    <t>Andamios</t>
  </si>
  <si>
    <t>1.2.9</t>
  </si>
  <si>
    <t>PREPARACION DEL TERRENO</t>
  </si>
  <si>
    <t>REVESTIMIENTOS</t>
  </si>
  <si>
    <t>Pavimentos Exteriores</t>
  </si>
  <si>
    <t>CONSTRUCCIONES PROVISORIAS</t>
  </si>
  <si>
    <t>INSTALACIONES PROVISORIAS</t>
  </si>
  <si>
    <t>2,1,3</t>
  </si>
  <si>
    <t>Alquiler baño quimico</t>
  </si>
  <si>
    <t>PRECIO UNITARIO ($)</t>
  </si>
  <si>
    <t>TOTAL MONTO IMPONIBLE (G+H)</t>
  </si>
  <si>
    <t>10,2,1</t>
  </si>
  <si>
    <t>BDA 40x40</t>
  </si>
  <si>
    <t>Columna de bajadas de pluviales en HF</t>
  </si>
  <si>
    <t>1.00</t>
  </si>
  <si>
    <t>2.00</t>
  </si>
  <si>
    <t>Excavación bases y pilares de fundación</t>
  </si>
  <si>
    <t>IMPLANTACION EN OBRA</t>
  </si>
  <si>
    <t>MOVIMIENTO DE TIERRA</t>
  </si>
  <si>
    <t>Cimentaciones superficiales y medias</t>
  </si>
  <si>
    <t>ESTRUCTURAS</t>
  </si>
  <si>
    <t>PILARES ESTRUCTURALES</t>
  </si>
  <si>
    <t>VIGAS  ESTRUCTURALES</t>
  </si>
  <si>
    <t>Dados hormigón ciclópeo</t>
  </si>
  <si>
    <t xml:space="preserve">FUNDACIONES </t>
  </si>
  <si>
    <t>Uniones y anclajes de vigas metálicas</t>
  </si>
  <si>
    <t>Uniones y anclajes de pilares metálicos</t>
  </si>
  <si>
    <t>ESPACIOS EXTERIORES</t>
  </si>
  <si>
    <t xml:space="preserve">AREAS  CUBIERTAS EXTERIORES ( galerías) </t>
  </si>
  <si>
    <t>% RUBRO SOBRE TOTAL</t>
  </si>
  <si>
    <t>PRECIO TOTAL RUBRO ($)</t>
  </si>
  <si>
    <t>OBRA PREVISTA</t>
  </si>
  <si>
    <t>5.00</t>
  </si>
  <si>
    <t>5.2</t>
  </si>
  <si>
    <t>5,2,3</t>
  </si>
  <si>
    <t>5.3</t>
  </si>
  <si>
    <t>5,3,2</t>
  </si>
  <si>
    <t>5,3,3</t>
  </si>
  <si>
    <t>5.4</t>
  </si>
  <si>
    <t>5,4,2</t>
  </si>
  <si>
    <t>5,4,3</t>
  </si>
  <si>
    <t>9.00</t>
  </si>
  <si>
    <t>% SUBRUBRO SOBRE TOTAL</t>
  </si>
  <si>
    <t>PRECIO TOTAL SUBRUBRO ($)</t>
  </si>
  <si>
    <t>10.00</t>
  </si>
  <si>
    <t>10.2</t>
  </si>
  <si>
    <t>9.3</t>
  </si>
  <si>
    <t xml:space="preserve">PAVIMENTOS </t>
  </si>
  <si>
    <t>9.3.2</t>
  </si>
  <si>
    <t>9,3,2,9</t>
  </si>
  <si>
    <t>CUBIERTAS LIVIANAS</t>
  </si>
  <si>
    <t>TERMINACION DE CUBIERTAS</t>
  </si>
  <si>
    <t>17.00</t>
  </si>
  <si>
    <t>17.3</t>
  </si>
  <si>
    <t>PINTURA SOBRE METALES</t>
  </si>
  <si>
    <t>Fondo antióxido sintético</t>
  </si>
  <si>
    <t>17,3,1</t>
  </si>
  <si>
    <t>17,3,5</t>
  </si>
  <si>
    <t>18.00</t>
  </si>
  <si>
    <t>18.1</t>
  </si>
  <si>
    <t>RED DE DESAGÜES</t>
  </si>
  <si>
    <t>18,1,5</t>
  </si>
  <si>
    <t>18,1,15</t>
  </si>
  <si>
    <t>Canalón de desagüe galvanizado</t>
  </si>
  <si>
    <t>10,2,7</t>
  </si>
  <si>
    <t>Piezas y accesorios</t>
  </si>
  <si>
    <t>10,2,8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</si>
  <si>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</si>
  <si>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</si>
  <si>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</si>
  <si>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</si>
  <si>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>1,1,9</t>
  </si>
  <si>
    <t>Limpieza final de obra</t>
  </si>
  <si>
    <t>26.00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</si>
  <si>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</si>
  <si>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</si>
  <si>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</si>
  <si>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</si>
  <si>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</si>
  <si>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</si>
  <si>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</si>
  <si>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</si>
  <si>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</si>
  <si>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</si>
  <si>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</si>
  <si>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</si>
  <si>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</si>
  <si>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</si>
  <si>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</si>
  <si>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</si>
  <si>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Cubierta de chapa galvanizada (Chapa Aluzinc BC 18 Sinusoidal, Ancho útil: 1.0mt</t>
  </si>
  <si>
    <t>Cartel de obra dimensiones 1,85 m  x 0,85 m  chapa nº24</t>
  </si>
  <si>
    <t>dia</t>
  </si>
  <si>
    <t>Esmalte sintético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</si>
  <si>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 xml:space="preserve"> REFORMA</t>
    </r>
  </si>
  <si>
    <t>mes</t>
  </si>
  <si>
    <t>Hormigón llaneado (sectores afectados por bases)</t>
  </si>
  <si>
    <t>Pilares metálicos - PNI 14</t>
  </si>
  <si>
    <t>Vigas metlicas  - PNI 14</t>
  </si>
  <si>
    <t>5,4,7</t>
  </si>
  <si>
    <t>Vigas metálicas- PNI 8 (correas)</t>
  </si>
  <si>
    <t>125m2</t>
  </si>
  <si>
    <t xml:space="preserve"> 730 m2</t>
  </si>
  <si>
    <t>204 m2</t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</si>
  <si>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Escuela nº269- VISTA LINDA - CANELONES</t>
    </r>
    <r>
      <rPr>
        <b/>
        <sz val="14"/>
        <color theme="0"/>
        <rFont val="Arial"/>
        <family val="2"/>
      </rPr>
      <t xml:space="preserve">                </t>
    </r>
    <r>
      <rPr>
        <b/>
        <sz val="14"/>
        <rFont val="Arial"/>
        <family val="2"/>
      </rPr>
      <t xml:space="preserve">                              </t>
    </r>
  </si>
  <si>
    <t>18,1,16</t>
  </si>
  <si>
    <t>Cañeria de pluviales PPS 110</t>
  </si>
  <si>
    <t xml:space="preserve">10% DE OBRA IMPREVISTA  </t>
  </si>
  <si>
    <t>LEYES SOCIALES (66,76% de G)</t>
  </si>
  <si>
    <t>LEYES SOCIALES (66,76% de 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</si>
</sst>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249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Fill="1" applyBorder="1"/>
    <xf numFmtId="0" fontId="23" fillId="0" borderId="0" xfId="17901" applyFont="1" applyFill="1" applyBorder="1"/>
    <xf numFmtId="4" fontId="23" fillId="0" borderId="33" xfId="47842" applyNumberFormat="1" applyFont="1" applyFill="1" applyBorder="1" applyAlignment="1">
      <alignment horizontal="center"/>
    </xf>
    <xf numFmtId="4" fontId="7" fillId="0" borderId="36" xfId="0" applyNumberFormat="1" applyFont="1" applyFill="1" applyBorder="1" applyAlignment="1">
      <alignment horizontal="center"/>
    </xf>
    <xf numFmtId="4" fontId="101" fillId="0" borderId="41" xfId="0" applyNumberFormat="1" applyFont="1" applyFill="1" applyBorder="1"/>
    <xf numFmtId="0" fontId="101" fillId="0" borderId="39" xfId="17901" applyFont="1" applyBorder="1" applyAlignment="1">
      <alignment horizontal="left" vertical="center"/>
    </xf>
    <xf numFmtId="0" fontId="101" fillId="0" borderId="40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6" fillId="50" borderId="43" xfId="17901" applyFont="1" applyFill="1" applyBorder="1" applyAlignment="1">
      <alignment horizontal="center"/>
    </xf>
    <xf numFmtId="0" fontId="23" fillId="0" borderId="45" xfId="17901" applyFont="1" applyFill="1" applyBorder="1" applyAlignment="1">
      <alignment horizontal="center"/>
    </xf>
    <xf numFmtId="0" fontId="116" fillId="54" borderId="45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4" fontId="23" fillId="0" borderId="45" xfId="0" applyNumberFormat="1" applyFont="1" applyFill="1" applyBorder="1" applyAlignment="1">
      <alignment horizontal="center"/>
    </xf>
    <xf numFmtId="0" fontId="23" fillId="0" borderId="43" xfId="47870" applyFont="1" applyFill="1" applyBorder="1" applyAlignment="1">
      <alignment horizontal="center"/>
    </xf>
    <xf numFmtId="207" fontId="111" fillId="0" borderId="44" xfId="47864" applyNumberFormat="1" applyFont="1" applyFill="1" applyBorder="1" applyAlignment="1">
      <alignment horizontal="right" indent="1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6" fillId="57" borderId="43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11" fillId="50" borderId="31" xfId="47864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7" fontId="111" fillId="50" borderId="55" xfId="47864" applyNumberFormat="1" applyFont="1" applyFill="1" applyBorder="1" applyAlignment="1">
      <alignment horizontal="right" indent="1"/>
    </xf>
    <xf numFmtId="0" fontId="120" fillId="52" borderId="58" xfId="47864" applyFont="1" applyFill="1" applyBorder="1" applyAlignment="1">
      <alignment horizontal="center" vertical="center" wrapText="1"/>
    </xf>
    <xf numFmtId="0" fontId="23" fillId="0" borderId="59" xfId="47864" applyNumberFormat="1" applyFont="1" applyBorder="1" applyAlignment="1">
      <alignment horizontal="right" indent="1"/>
    </xf>
    <xf numFmtId="207" fontId="111" fillId="0" borderId="59" xfId="47864" applyNumberFormat="1" applyFont="1" applyBorder="1" applyAlignment="1">
      <alignment horizontal="right" indent="1"/>
    </xf>
    <xf numFmtId="207" fontId="111" fillId="0" borderId="60" xfId="47864" applyNumberFormat="1" applyFont="1" applyBorder="1" applyAlignment="1">
      <alignment horizontal="right" indent="1"/>
    </xf>
    <xf numFmtId="207" fontId="111" fillId="0" borderId="61" xfId="47864" applyNumberFormat="1" applyFont="1" applyBorder="1" applyAlignment="1">
      <alignment horizontal="right" indent="1"/>
    </xf>
    <xf numFmtId="207" fontId="111" fillId="0" borderId="55" xfId="47864" applyNumberFormat="1" applyFont="1" applyBorder="1" applyAlignment="1">
      <alignment horizontal="right" indent="1"/>
    </xf>
    <xf numFmtId="207" fontId="111" fillId="0" borderId="55" xfId="47864" applyNumberFormat="1" applyFont="1" applyFill="1" applyBorder="1" applyAlignment="1">
      <alignment horizontal="right" indent="1"/>
    </xf>
    <xf numFmtId="207" fontId="111" fillId="0" borderId="31" xfId="47864" applyNumberFormat="1" applyFont="1" applyFill="1" applyBorder="1" applyAlignment="1">
      <alignment horizontal="right" indent="1"/>
    </xf>
    <xf numFmtId="0" fontId="120" fillId="52" borderId="46" xfId="47864" applyFont="1" applyFill="1" applyBorder="1" applyAlignment="1">
      <alignment horizontal="center" vertical="center" wrapText="1"/>
    </xf>
    <xf numFmtId="0" fontId="111" fillId="53" borderId="62" xfId="47864" applyFont="1" applyFill="1" applyBorder="1"/>
    <xf numFmtId="4" fontId="23" fillId="0" borderId="44" xfId="47842" applyNumberFormat="1" applyFont="1" applyFill="1" applyBorder="1" applyAlignment="1">
      <alignment horizontal="center"/>
    </xf>
    <xf numFmtId="207" fontId="111" fillId="0" borderId="54" xfId="47864" applyNumberFormat="1" applyFont="1" applyFill="1" applyBorder="1" applyAlignment="1">
      <alignment horizontal="right" indent="1"/>
    </xf>
    <xf numFmtId="207" fontId="111" fillId="0" borderId="64" xfId="47864" applyNumberFormat="1" applyFont="1" applyBorder="1" applyAlignment="1">
      <alignment horizontal="right" indent="1"/>
    </xf>
    <xf numFmtId="207" fontId="111" fillId="0" borderId="54" xfId="47864" applyNumberFormat="1" applyFont="1" applyBorder="1" applyAlignment="1">
      <alignment horizontal="right" indent="1"/>
    </xf>
    <xf numFmtId="207" fontId="111" fillId="50" borderId="63" xfId="47864" applyNumberFormat="1" applyFont="1" applyFill="1" applyBorder="1" applyAlignment="1">
      <alignment horizontal="right" indent="1"/>
    </xf>
    <xf numFmtId="0" fontId="112" fillId="0" borderId="44" xfId="47864" applyFont="1" applyFill="1" applyBorder="1"/>
    <xf numFmtId="0" fontId="112" fillId="0" borderId="54" xfId="47864" applyFont="1" applyFill="1" applyBorder="1"/>
    <xf numFmtId="0" fontId="116" fillId="50" borderId="32" xfId="17901" applyFont="1" applyFill="1" applyBorder="1"/>
    <xf numFmtId="0" fontId="23" fillId="0" borderId="56" xfId="17901" applyFont="1" applyFill="1" applyBorder="1"/>
    <xf numFmtId="0" fontId="116" fillId="54" borderId="56" xfId="17901" applyFont="1" applyFill="1" applyBorder="1"/>
    <xf numFmtId="0" fontId="23" fillId="0" borderId="56" xfId="17901" applyFont="1" applyBorder="1"/>
    <xf numFmtId="0" fontId="23" fillId="0" borderId="57" xfId="17901" applyFont="1" applyBorder="1"/>
    <xf numFmtId="4" fontId="23" fillId="0" borderId="56" xfId="0" applyNumberFormat="1" applyFont="1" applyFill="1" applyBorder="1"/>
    <xf numFmtId="0" fontId="116" fillId="57" borderId="32" xfId="17901" applyFont="1" applyFill="1" applyBorder="1"/>
    <xf numFmtId="4" fontId="116" fillId="50" borderId="32" xfId="0" applyNumberFormat="1" applyFont="1" applyFill="1" applyBorder="1" applyAlignment="1">
      <alignment horizontal="left"/>
    </xf>
    <xf numFmtId="4" fontId="23" fillId="0" borderId="56" xfId="0" applyNumberFormat="1" applyFont="1" applyFill="1" applyBorder="1" applyAlignment="1">
      <alignment horizontal="left"/>
    </xf>
    <xf numFmtId="0" fontId="23" fillId="0" borderId="32" xfId="47870" applyFont="1" applyFill="1" applyBorder="1"/>
    <xf numFmtId="0" fontId="23" fillId="0" borderId="45" xfId="17901" applyFont="1" applyBorder="1" applyAlignment="1">
      <alignment horizontal="center"/>
    </xf>
    <xf numFmtId="0" fontId="23" fillId="0" borderId="43" xfId="17901" applyFont="1" applyBorder="1" applyAlignment="1">
      <alignment horizontal="center"/>
    </xf>
    <xf numFmtId="0" fontId="23" fillId="0" borderId="65" xfId="17901" applyFont="1" applyBorder="1" applyAlignment="1">
      <alignment horizontal="center"/>
    </xf>
    <xf numFmtId="4" fontId="23" fillId="0" borderId="65" xfId="0" applyNumberFormat="1" applyFont="1" applyFill="1" applyBorder="1" applyAlignment="1">
      <alignment horizontal="center"/>
    </xf>
    <xf numFmtId="0" fontId="23" fillId="57" borderId="48" xfId="17901" applyFont="1" applyFill="1" applyBorder="1" applyAlignment="1">
      <alignment horizontal="center"/>
    </xf>
    <xf numFmtId="0" fontId="23" fillId="57" borderId="50" xfId="17901" applyFont="1" applyFill="1" applyBorder="1" applyAlignment="1">
      <alignment horizontal="center"/>
    </xf>
    <xf numFmtId="4" fontId="23" fillId="50" borderId="50" xfId="0" applyNumberFormat="1" applyFont="1" applyFill="1" applyBorder="1" applyAlignment="1">
      <alignment horizontal="center"/>
    </xf>
    <xf numFmtId="2" fontId="111" fillId="53" borderId="28" xfId="47864" applyNumberFormat="1" applyFont="1" applyFill="1" applyBorder="1"/>
    <xf numFmtId="0" fontId="23" fillId="0" borderId="54" xfId="47864" applyNumberFormat="1" applyFont="1" applyBorder="1" applyAlignment="1">
      <alignment horizontal="right" indent="1"/>
    </xf>
    <xf numFmtId="0" fontId="23" fillId="0" borderId="65" xfId="17901" applyFont="1" applyFill="1" applyBorder="1" applyAlignment="1">
      <alignment horizontal="center"/>
    </xf>
    <xf numFmtId="4" fontId="23" fillId="50" borderId="55" xfId="0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49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0" xfId="17901" applyFont="1" applyFill="1" applyBorder="1" applyAlignment="1">
      <alignment horizontal="center"/>
    </xf>
    <xf numFmtId="3" fontId="23" fillId="54" borderId="55" xfId="47842" applyNumberFormat="1" applyFont="1" applyFill="1" applyBorder="1" applyAlignment="1">
      <alignment horizontal="center"/>
    </xf>
    <xf numFmtId="207" fontId="111" fillId="54" borderId="31" xfId="47864" applyNumberFormat="1" applyFont="1" applyFill="1" applyBorder="1" applyAlignment="1">
      <alignment horizontal="right" indent="1"/>
    </xf>
    <xf numFmtId="2" fontId="111" fillId="54" borderId="49" xfId="47864" applyNumberFormat="1" applyFont="1" applyFill="1" applyBorder="1" applyAlignment="1"/>
    <xf numFmtId="207" fontId="111" fillId="54" borderId="55" xfId="47864" applyNumberFormat="1" applyFont="1" applyFill="1" applyBorder="1" applyAlignment="1">
      <alignment horizontal="right" indent="1"/>
    </xf>
    <xf numFmtId="207" fontId="111" fillId="54" borderId="63" xfId="47864" applyNumberFormat="1" applyFont="1" applyFill="1" applyBorder="1" applyAlignment="1">
      <alignment horizontal="right" indent="1"/>
    </xf>
    <xf numFmtId="0" fontId="23" fillId="50" borderId="48" xfId="17901" applyFont="1" applyFill="1" applyBorder="1" applyAlignment="1">
      <alignment horizontal="center"/>
    </xf>
    <xf numFmtId="2" fontId="111" fillId="50" borderId="49" xfId="47864" applyNumberFormat="1" applyFont="1" applyFill="1" applyBorder="1" applyAlignment="1">
      <alignment horizontal="right" indent="1"/>
    </xf>
    <xf numFmtId="0" fontId="23" fillId="57" borderId="66" xfId="17901" applyFont="1" applyFill="1" applyBorder="1" applyAlignment="1">
      <alignment horizontal="center"/>
    </xf>
    <xf numFmtId="3" fontId="23" fillId="57" borderId="38" xfId="47842" applyNumberFormat="1" applyFont="1" applyFill="1" applyBorder="1" applyAlignment="1">
      <alignment horizontal="right"/>
    </xf>
    <xf numFmtId="207" fontId="111" fillId="57" borderId="38" xfId="47864" applyNumberFormat="1" applyFont="1" applyFill="1" applyBorder="1" applyAlignment="1">
      <alignment horizontal="right" indent="1"/>
    </xf>
    <xf numFmtId="207" fontId="111" fillId="57" borderId="47" xfId="47864" applyNumberFormat="1" applyFont="1" applyFill="1" applyBorder="1" applyAlignment="1">
      <alignment horizontal="right" indent="1"/>
    </xf>
    <xf numFmtId="0" fontId="116" fillId="57" borderId="45" xfId="17901" applyFont="1" applyFill="1" applyBorder="1" applyAlignment="1">
      <alignment horizontal="center"/>
    </xf>
    <xf numFmtId="0" fontId="116" fillId="57" borderId="56" xfId="17901" applyFont="1" applyFill="1" applyBorder="1"/>
    <xf numFmtId="3" fontId="23" fillId="57" borderId="55" xfId="47842" applyNumberFormat="1" applyFont="1" applyFill="1" applyBorder="1" applyAlignment="1">
      <alignment horizontal="right"/>
    </xf>
    <xf numFmtId="207" fontId="111" fillId="57" borderId="55" xfId="47864" applyNumberFormat="1" applyFont="1" applyFill="1" applyBorder="1" applyAlignment="1">
      <alignment horizontal="right" indent="1"/>
    </xf>
    <xf numFmtId="2" fontId="111" fillId="57" borderId="63" xfId="47864" applyNumberFormat="1" applyFont="1" applyFill="1" applyBorder="1" applyAlignment="1">
      <alignment horizontal="right" indent="1"/>
    </xf>
    <xf numFmtId="207" fontId="111" fillId="57" borderId="63" xfId="47864" applyNumberFormat="1" applyFont="1" applyFill="1" applyBorder="1" applyAlignment="1">
      <alignment horizontal="right" indent="1"/>
    </xf>
    <xf numFmtId="207" fontId="111" fillId="57" borderId="66" xfId="47864" applyNumberFormat="1" applyFont="1" applyFill="1" applyBorder="1" applyAlignment="1">
      <alignment horizontal="right" indent="1"/>
    </xf>
    <xf numFmtId="2" fontId="116" fillId="57" borderId="43" xfId="17901" applyNumberFormat="1" applyFont="1" applyFill="1" applyBorder="1" applyAlignment="1">
      <alignment horizontal="center"/>
    </xf>
    <xf numFmtId="189" fontId="116" fillId="50" borderId="43" xfId="0" applyNumberFormat="1" applyFont="1" applyFill="1" applyBorder="1" applyAlignment="1">
      <alignment horizontal="center"/>
    </xf>
    <xf numFmtId="2" fontId="111" fillId="57" borderId="47" xfId="47864" applyNumberFormat="1" applyFont="1" applyFill="1" applyBorder="1" applyAlignment="1">
      <alignment horizontal="right"/>
    </xf>
    <xf numFmtId="0" fontId="111" fillId="57" borderId="38" xfId="47864" applyNumberFormat="1" applyFont="1" applyFill="1" applyBorder="1" applyAlignment="1">
      <alignment horizontal="right" indent="1"/>
    </xf>
    <xf numFmtId="0" fontId="116" fillId="57" borderId="54" xfId="17901" applyFont="1" applyFill="1" applyBorder="1"/>
    <xf numFmtId="0" fontId="23" fillId="0" borderId="68" xfId="17901" applyFont="1" applyFill="1" applyBorder="1"/>
    <xf numFmtId="207" fontId="111" fillId="0" borderId="67" xfId="47864" applyNumberFormat="1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8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59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0" borderId="31" xfId="47864" applyNumberFormat="1" applyFont="1" applyFill="1" applyBorder="1" applyAlignment="1">
      <alignment horizontal="right" indent="1"/>
    </xf>
    <xf numFmtId="231" fontId="111" fillId="57" borderId="55" xfId="47864" applyNumberFormat="1" applyFont="1" applyFill="1" applyBorder="1" applyAlignment="1">
      <alignment horizontal="right" indent="1"/>
    </xf>
    <xf numFmtId="231" fontId="23" fillId="57" borderId="55" xfId="47842" applyNumberFormat="1" applyFont="1" applyFill="1" applyBorder="1" applyAlignment="1">
      <alignment horizontal="right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07" fontId="111" fillId="53" borderId="27" xfId="47864" applyNumberFormat="1" applyFont="1" applyFill="1" applyBorder="1"/>
    <xf numFmtId="207" fontId="111" fillId="55" borderId="27" xfId="47864" applyNumberFormat="1" applyFont="1" applyFill="1" applyBorder="1"/>
    <xf numFmtId="207" fontId="112" fillId="0" borderId="31" xfId="47864" applyNumberFormat="1" applyFont="1" applyFill="1" applyBorder="1"/>
    <xf numFmtId="207" fontId="112" fillId="0" borderId="55" xfId="47864" applyNumberFormat="1" applyFont="1" applyFill="1" applyBorder="1"/>
    <xf numFmtId="10" fontId="110" fillId="0" borderId="0" xfId="47864" applyNumberFormat="1" applyFont="1" applyBorder="1" applyAlignment="1">
      <alignment horizontal="center"/>
    </xf>
    <xf numFmtId="10" fontId="110" fillId="0" borderId="69" xfId="47864" applyNumberFormat="1" applyFont="1" applyBorder="1" applyAlignment="1">
      <alignment horizontal="center"/>
    </xf>
    <xf numFmtId="230" fontId="108" fillId="0" borderId="37" xfId="17901" applyNumberFormat="1" applyFont="1" applyBorder="1" applyAlignment="1">
      <alignment vertical="center"/>
    </xf>
    <xf numFmtId="2" fontId="107" fillId="0" borderId="35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6" xfId="17901" applyNumberFormat="1" applyFont="1" applyFill="1" applyBorder="1" applyAlignment="1">
      <alignment vertical="center"/>
    </xf>
    <xf numFmtId="2" fontId="108" fillId="0" borderId="36" xfId="17901" applyNumberFormat="1" applyFont="1" applyBorder="1" applyAlignment="1">
      <alignment vertical="center"/>
    </xf>
    <xf numFmtId="2" fontId="108" fillId="0" borderId="36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6" xfId="17901" applyNumberFormat="1" applyFont="1" applyFill="1" applyBorder="1" applyAlignment="1">
      <alignment vertical="center"/>
    </xf>
    <xf numFmtId="2" fontId="108" fillId="50" borderId="36" xfId="17901" applyNumberFormat="1" applyFont="1" applyFill="1" applyBorder="1" applyAlignment="1">
      <alignment vertical="center"/>
    </xf>
    <xf numFmtId="2" fontId="7" fillId="50" borderId="36" xfId="17901" applyNumberFormat="1" applyFont="1" applyFill="1" applyBorder="1" applyAlignment="1">
      <alignment vertical="center"/>
    </xf>
    <xf numFmtId="2" fontId="101" fillId="0" borderId="36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6" xfId="0" applyNumberFormat="1" applyFont="1" applyFill="1" applyBorder="1" applyAlignment="1">
      <alignment horizontal="center"/>
    </xf>
    <xf numFmtId="0" fontId="108" fillId="0" borderId="36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6" xfId="17901" applyNumberFormat="1" applyFont="1" applyFill="1" applyBorder="1" applyAlignment="1">
      <alignment vertical="center"/>
    </xf>
    <xf numFmtId="2" fontId="108" fillId="0" borderId="82" xfId="17901" applyNumberFormat="1" applyFont="1" applyFill="1" applyBorder="1" applyAlignment="1">
      <alignment vertical="center"/>
    </xf>
    <xf numFmtId="0" fontId="101" fillId="50" borderId="36" xfId="17901" applyFont="1" applyFill="1" applyBorder="1" applyAlignment="1">
      <alignment horizontal="center"/>
    </xf>
    <xf numFmtId="0" fontId="7" fillId="50" borderId="67" xfId="17901" applyFont="1" applyFill="1" applyBorder="1" applyAlignment="1">
      <alignment horizontal="left" vertical="center"/>
    </xf>
    <xf numFmtId="0" fontId="108" fillId="0" borderId="36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1" fillId="56" borderId="73" xfId="47865" applyFont="1" applyFill="1" applyBorder="1" applyAlignment="1">
      <alignment horizontal="center" vertical="center" wrapText="1"/>
    </xf>
    <xf numFmtId="0" fontId="121" fillId="56" borderId="77" xfId="47865" applyFont="1" applyFill="1" applyBorder="1" applyAlignment="1">
      <alignment horizontal="center" vertical="center" wrapText="1"/>
    </xf>
    <xf numFmtId="0" fontId="121" fillId="56" borderId="81" xfId="47865" applyFont="1" applyFill="1" applyBorder="1" applyAlignment="1">
      <alignment horizontal="center" vertical="center" wrapText="1"/>
    </xf>
    <xf numFmtId="10" fontId="121" fillId="56" borderId="73" xfId="47865" applyNumberFormat="1" applyFont="1" applyFill="1" applyBorder="1" applyAlignment="1">
      <alignment horizontal="center" vertical="center" wrapText="1"/>
    </xf>
    <xf numFmtId="10" fontId="121" fillId="56" borderId="77" xfId="47865" applyNumberFormat="1" applyFont="1" applyFill="1" applyBorder="1" applyAlignment="1">
      <alignment horizontal="center" vertical="center" wrapText="1"/>
    </xf>
    <xf numFmtId="10" fontId="121" fillId="56" borderId="81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4" fontId="23" fillId="0" borderId="56" xfId="0" applyNumberFormat="1" applyFont="1" applyFill="1" applyBorder="1" applyAlignment="1">
      <alignment horizontal="left" wrapText="1"/>
    </xf>
    <xf numFmtId="4" fontId="0" fillId="0" borderId="0" xfId="0" applyNumberFormat="1" applyFill="1"/>
    <xf numFmtId="231" fontId="23" fillId="0" borderId="59" xfId="47864" applyNumberFormat="1" applyFont="1" applyFill="1" applyBorder="1" applyAlignment="1">
      <alignment horizontal="center"/>
    </xf>
    <xf numFmtId="231" fontId="23" fillId="0" borderId="15" xfId="0" applyNumberFormat="1" applyFont="1" applyFill="1" applyBorder="1" applyAlignment="1">
      <alignment horizontal="center"/>
    </xf>
    <xf numFmtId="207" fontId="111" fillId="0" borderId="34" xfId="47864" applyNumberFormat="1" applyFont="1" applyFill="1" applyBorder="1" applyAlignment="1">
      <alignment horizontal="right" indent="1"/>
    </xf>
    <xf numFmtId="170" fontId="113" fillId="0" borderId="0" xfId="0" applyFont="1" applyFill="1" applyAlignment="1">
      <alignment horizontal="left" vertical="center" indent="15"/>
    </xf>
    <xf numFmtId="170" fontId="113" fillId="0" borderId="0" xfId="0" applyFont="1" applyFill="1" applyAlignment="1">
      <alignment horizontal="left" vertical="center" indent="9"/>
    </xf>
    <xf numFmtId="170" fontId="0" fillId="0" borderId="0" xfId="0" applyFill="1"/>
    <xf numFmtId="170" fontId="113" fillId="0" borderId="0" xfId="0" applyFont="1" applyFill="1" applyAlignment="1">
      <alignment horizontal="center" vertical="center"/>
    </xf>
    <xf numFmtId="0" fontId="23" fillId="0" borderId="0" xfId="47870" applyFont="1" applyFill="1" applyBorder="1"/>
    <xf numFmtId="207" fontId="111" fillId="0" borderId="0" xfId="47864" applyNumberFormat="1" applyFont="1" applyFill="1" applyBorder="1" applyAlignment="1">
      <alignment horizontal="right" indent="1"/>
    </xf>
    <xf numFmtId="207" fontId="111" fillId="0" borderId="58" xfId="47864" applyNumberFormat="1" applyFont="1" applyFill="1" applyBorder="1" applyAlignment="1">
      <alignment horizontal="right" indent="1"/>
    </xf>
    <xf numFmtId="0" fontId="23" fillId="0" borderId="85" xfId="47870" applyFont="1" applyFill="1" applyBorder="1" applyAlignment="1">
      <alignment horizontal="center"/>
    </xf>
    <xf numFmtId="4" fontId="117" fillId="51" borderId="52" xfId="0" applyNumberFormat="1" applyFont="1" applyFill="1" applyBorder="1" applyAlignment="1">
      <alignment horizontal="center" vertical="center"/>
    </xf>
    <xf numFmtId="4" fontId="117" fillId="51" borderId="42" xfId="0" applyNumberFormat="1" applyFont="1" applyFill="1" applyBorder="1" applyAlignment="1">
      <alignment horizontal="center" vertical="center"/>
    </xf>
    <xf numFmtId="170" fontId="0" fillId="0" borderId="42" xfId="0" applyBorder="1" applyAlignment="1"/>
    <xf numFmtId="170" fontId="0" fillId="0" borderId="51" xfId="0" applyBorder="1" applyAlignment="1"/>
    <xf numFmtId="170" fontId="117" fillId="52" borderId="53" xfId="0" applyFont="1" applyFill="1" applyBorder="1" applyAlignment="1">
      <alignment horizontal="center" vertical="center" wrapText="1"/>
    </xf>
    <xf numFmtId="170" fontId="117" fillId="52" borderId="83" xfId="0" applyFont="1" applyFill="1" applyBorder="1" applyAlignment="1">
      <alignment horizontal="center" vertical="center" wrapText="1"/>
    </xf>
    <xf numFmtId="170" fontId="0" fillId="0" borderId="83" xfId="0" applyBorder="1" applyAlignment="1">
      <alignment horizontal="center" vertical="center" wrapText="1"/>
    </xf>
    <xf numFmtId="170" fontId="0" fillId="0" borderId="84" xfId="0" applyBorder="1" applyAlignment="1">
      <alignment horizontal="center" vertical="center" wrapText="1"/>
    </xf>
    <xf numFmtId="0" fontId="121" fillId="56" borderId="72" xfId="47865" applyFont="1" applyFill="1" applyBorder="1" applyAlignment="1">
      <alignment horizontal="left" vertical="center" wrapText="1"/>
    </xf>
    <xf numFmtId="0" fontId="121" fillId="56" borderId="73" xfId="47865" applyFont="1" applyFill="1" applyBorder="1" applyAlignment="1">
      <alignment horizontal="left" vertical="center" wrapText="1"/>
    </xf>
    <xf numFmtId="170" fontId="0" fillId="0" borderId="73" xfId="0" applyBorder="1" applyAlignment="1">
      <alignment horizontal="left" vertical="center" wrapText="1"/>
    </xf>
    <xf numFmtId="0" fontId="121" fillId="56" borderId="78" xfId="47865" applyFont="1" applyFill="1" applyBorder="1" applyAlignment="1">
      <alignment horizontal="left" vertical="center" wrapText="1"/>
    </xf>
    <xf numFmtId="0" fontId="121" fillId="56" borderId="79" xfId="47865" applyFont="1" applyFill="1" applyBorder="1" applyAlignment="1">
      <alignment horizontal="left" vertical="center" wrapText="1"/>
    </xf>
    <xf numFmtId="0" fontId="121" fillId="56" borderId="80" xfId="47865" applyFont="1" applyFill="1" applyBorder="1" applyAlignment="1">
      <alignment horizontal="left" vertical="center" wrapText="1"/>
    </xf>
    <xf numFmtId="170" fontId="0" fillId="0" borderId="81" xfId="0" applyBorder="1" applyAlignment="1">
      <alignment horizontal="left" vertical="center" wrapText="1"/>
    </xf>
    <xf numFmtId="0" fontId="121" fillId="56" borderId="81" xfId="47865" applyFont="1" applyFill="1" applyBorder="1" applyAlignment="1">
      <alignment horizontal="left" vertical="center" wrapText="1"/>
    </xf>
    <xf numFmtId="0" fontId="121" fillId="56" borderId="70" xfId="47865" applyFont="1" applyFill="1" applyBorder="1" applyAlignment="1">
      <alignment horizontal="left" vertical="center" wrapText="1"/>
    </xf>
    <xf numFmtId="0" fontId="121" fillId="56" borderId="71" xfId="47865" applyFont="1" applyFill="1" applyBorder="1" applyAlignment="1">
      <alignment horizontal="left" vertical="center" wrapText="1"/>
    </xf>
    <xf numFmtId="0" fontId="121" fillId="56" borderId="77" xfId="47865" applyFont="1" applyFill="1" applyBorder="1" applyAlignment="1">
      <alignment horizontal="left" vertical="center" wrapText="1"/>
    </xf>
    <xf numFmtId="170" fontId="0" fillId="0" borderId="77" xfId="0" applyBorder="1" applyAlignment="1">
      <alignment horizontal="left" vertical="center" wrapText="1"/>
    </xf>
    <xf numFmtId="0" fontId="121" fillId="56" borderId="74" xfId="47865" applyFont="1" applyFill="1" applyBorder="1" applyAlignment="1">
      <alignment horizontal="left" vertical="center" wrapText="1"/>
    </xf>
    <xf numFmtId="0" fontId="121" fillId="56" borderId="75" xfId="47865" applyFont="1" applyFill="1" applyBorder="1" applyAlignment="1">
      <alignment horizontal="left" vertical="center" wrapText="1"/>
    </xf>
    <xf numFmtId="0" fontId="121" fillId="56" borderId="76" xfId="47865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tabSelected="1" zoomScale="80" zoomScaleNormal="80" workbookViewId="0">
      <selection activeCell="D72" sqref="D72"/>
    </sheetView>
  </sheetViews>
  <sheetFormatPr defaultColWidth="11.44140625" defaultRowHeight="13.2"/>
  <cols>
    <col min="1" max="1" width="6" style="2" customWidth="1"/>
    <col min="2" max="2" width="12.109375" style="1" customWidth="1"/>
    <col min="3" max="3" width="144.5546875" style="2" customWidth="1"/>
    <col min="4" max="4" width="17.44140625" style="1" customWidth="1"/>
    <col min="5" max="5" width="13.5546875" style="7" customWidth="1"/>
    <col min="6" max="6" width="17.5546875" style="2" customWidth="1"/>
    <col min="7" max="7" width="18.33203125" style="2" customWidth="1"/>
    <col min="8" max="8" width="15.6640625" style="2" customWidth="1"/>
    <col min="9" max="9" width="18.88671875" style="2" customWidth="1"/>
    <col min="10" max="11" width="15.6640625" style="2" customWidth="1"/>
    <col min="12" max="16384" width="11.44140625" style="2"/>
  </cols>
  <sheetData>
    <row r="1" spans="1:12" ht="20.25" customHeight="1" thickBot="1">
      <c r="A1" s="38"/>
      <c r="B1" s="39"/>
      <c r="C1" s="38"/>
      <c r="D1" s="39"/>
      <c r="E1" s="40"/>
      <c r="F1" s="38"/>
      <c r="G1" s="38"/>
      <c r="H1" s="152"/>
      <c r="I1" s="38"/>
      <c r="J1" s="38"/>
      <c r="K1" s="38"/>
    </row>
    <row r="2" spans="1:12" ht="69.75" customHeight="1" thickBot="1">
      <c r="A2" s="38"/>
      <c r="B2" s="223"/>
      <c r="C2" s="224"/>
      <c r="D2" s="224"/>
      <c r="E2" s="224"/>
      <c r="F2" s="224"/>
      <c r="G2" s="224"/>
      <c r="H2" s="224"/>
      <c r="I2" s="224"/>
      <c r="J2" s="225"/>
      <c r="K2" s="226"/>
    </row>
    <row r="3" spans="1:12" ht="65.25" customHeight="1" thickBot="1">
      <c r="B3" s="227" t="s">
        <v>143</v>
      </c>
      <c r="C3" s="228"/>
      <c r="D3" s="228"/>
      <c r="E3" s="228"/>
      <c r="F3" s="228"/>
      <c r="G3" s="228"/>
      <c r="H3" s="228"/>
      <c r="I3" s="228"/>
      <c r="J3" s="229"/>
      <c r="K3" s="230"/>
    </row>
    <row r="4" spans="1:12" ht="40.5" customHeight="1">
      <c r="B4" s="239" t="s">
        <v>133</v>
      </c>
      <c r="C4" s="240"/>
      <c r="D4" s="231" t="s">
        <v>118</v>
      </c>
      <c r="E4" s="233"/>
      <c r="F4" s="232"/>
      <c r="G4" s="233"/>
      <c r="H4" s="195" t="s">
        <v>141</v>
      </c>
      <c r="I4" s="231" t="s">
        <v>119</v>
      </c>
      <c r="J4" s="232"/>
      <c r="K4" s="198"/>
    </row>
    <row r="5" spans="1:12" ht="40.5" customHeight="1">
      <c r="B5" s="243" t="s">
        <v>67</v>
      </c>
      <c r="C5" s="244"/>
      <c r="D5" s="245" t="s">
        <v>117</v>
      </c>
      <c r="E5" s="242"/>
      <c r="F5" s="241"/>
      <c r="G5" s="242"/>
      <c r="H5" s="196" t="s">
        <v>142</v>
      </c>
      <c r="I5" s="245" t="s">
        <v>119</v>
      </c>
      <c r="J5" s="241"/>
      <c r="K5" s="199"/>
    </row>
    <row r="6" spans="1:12" ht="40.5" customHeight="1" thickBot="1">
      <c r="B6" s="234" t="s">
        <v>66</v>
      </c>
      <c r="C6" s="235"/>
      <c r="D6" s="236" t="s">
        <v>116</v>
      </c>
      <c r="E6" s="237"/>
      <c r="F6" s="238"/>
      <c r="G6" s="237"/>
      <c r="H6" s="197" t="s">
        <v>140</v>
      </c>
      <c r="I6" s="236" t="s">
        <v>120</v>
      </c>
      <c r="J6" s="238"/>
      <c r="K6" s="200" t="e">
        <f>#REF!+#REF!+#REF!+#REF!+#REF!+#REF!+#REF!+#REF!+I34+#REF!+#REF!+#REF!+#REF!+#REF!+#REF!+#REF!+#REF!+#REF!+#REF!+#REF!+#REF!+#REF!</f>
        <v>#REF!</v>
      </c>
    </row>
    <row r="7" spans="1:12" ht="40.5" customHeight="1" thickBot="1">
      <c r="B7" s="234" t="s">
        <v>121</v>
      </c>
      <c r="C7" s="235"/>
      <c r="D7" s="236"/>
      <c r="E7" s="237"/>
      <c r="F7" s="238"/>
      <c r="G7" s="237"/>
      <c r="H7" s="197"/>
      <c r="I7" s="236" t="s">
        <v>120</v>
      </c>
      <c r="J7" s="238"/>
      <c r="K7" s="200" t="e">
        <f>#REF!+I11+J49</f>
        <v>#REF!</v>
      </c>
    </row>
    <row r="8" spans="1:12" ht="42.75" customHeight="1" thickBot="1">
      <c r="B8" s="52" t="s">
        <v>4</v>
      </c>
      <c r="C8" s="52" t="s">
        <v>11</v>
      </c>
      <c r="D8" s="52" t="s">
        <v>9</v>
      </c>
      <c r="E8" s="52" t="s">
        <v>10</v>
      </c>
      <c r="F8" s="53" t="s">
        <v>48</v>
      </c>
      <c r="G8" s="53" t="s">
        <v>82</v>
      </c>
      <c r="H8" s="53" t="s">
        <v>31</v>
      </c>
      <c r="I8" s="89" t="s">
        <v>81</v>
      </c>
      <c r="J8" s="81" t="s">
        <v>68</v>
      </c>
      <c r="K8" s="53" t="s">
        <v>69</v>
      </c>
    </row>
    <row r="9" spans="1:12" ht="18.600000000000001" thickBot="1">
      <c r="B9" s="54" t="s">
        <v>53</v>
      </c>
      <c r="C9" s="55" t="s">
        <v>56</v>
      </c>
      <c r="D9" s="56"/>
      <c r="E9" s="57"/>
      <c r="F9" s="58"/>
      <c r="G9" s="78"/>
      <c r="H9" s="58"/>
      <c r="I9" s="90"/>
      <c r="J9" s="165">
        <f>K9/K51</f>
        <v>6.2970592511523232E-2</v>
      </c>
      <c r="K9" s="120">
        <f>+G10+G12+G15</f>
        <v>47071.66</v>
      </c>
    </row>
    <row r="10" spans="1:12" ht="18">
      <c r="B10" s="71" t="s">
        <v>32</v>
      </c>
      <c r="C10" s="104" t="s">
        <v>41</v>
      </c>
      <c r="D10" s="131"/>
      <c r="E10" s="132"/>
      <c r="F10" s="133"/>
      <c r="G10" s="144">
        <f>SUM(G11:G11)</f>
        <v>18442.86</v>
      </c>
      <c r="H10" s="141"/>
      <c r="I10" s="145"/>
      <c r="J10" s="151"/>
      <c r="K10" s="134"/>
    </row>
    <row r="11" spans="1:12" ht="15">
      <c r="B11" s="60" t="s">
        <v>110</v>
      </c>
      <c r="C11" s="99" t="s">
        <v>130</v>
      </c>
      <c r="D11" s="108" t="s">
        <v>6</v>
      </c>
      <c r="E11" s="41">
        <v>1</v>
      </c>
      <c r="F11" s="41">
        <v>18442.86</v>
      </c>
      <c r="G11" s="91">
        <f t="shared" ref="G11" si="0">E11*F11</f>
        <v>18442.86</v>
      </c>
      <c r="H11" s="155">
        <f>+F11/$K$51</f>
        <v>2.4672123774837584E-2</v>
      </c>
      <c r="I11" s="156">
        <f>+G11/$K$51</f>
        <v>2.4672123774837584E-2</v>
      </c>
      <c r="J11" s="82"/>
      <c r="K11" s="116"/>
      <c r="L11" s="32"/>
    </row>
    <row r="12" spans="1:12" ht="18">
      <c r="B12" s="61" t="s">
        <v>33</v>
      </c>
      <c r="C12" s="100" t="s">
        <v>44</v>
      </c>
      <c r="D12" s="123"/>
      <c r="E12" s="124"/>
      <c r="F12" s="125"/>
      <c r="G12" s="126">
        <f>SUM(G13:G14)</f>
        <v>22156.799999999999</v>
      </c>
      <c r="H12" s="157"/>
      <c r="I12" s="157"/>
      <c r="J12" s="127"/>
      <c r="K12" s="128"/>
      <c r="L12" s="31"/>
    </row>
    <row r="13" spans="1:12" ht="18">
      <c r="B13" s="60" t="s">
        <v>38</v>
      </c>
      <c r="C13" s="99" t="s">
        <v>39</v>
      </c>
      <c r="D13" s="108" t="s">
        <v>131</v>
      </c>
      <c r="E13" s="41">
        <v>30</v>
      </c>
      <c r="F13" s="41">
        <v>550</v>
      </c>
      <c r="G13" s="91">
        <f t="shared" ref="G13:G14" si="1">E13*F13</f>
        <v>16500</v>
      </c>
      <c r="H13" s="155">
        <f>+F13/$K$51</f>
        <v>7.3576810083472255E-4</v>
      </c>
      <c r="I13" s="156">
        <f>+G13/$K$51</f>
        <v>2.2073043025041674E-2</v>
      </c>
      <c r="J13" s="83"/>
      <c r="K13" s="94"/>
      <c r="L13" s="32"/>
    </row>
    <row r="14" spans="1:12" ht="18">
      <c r="B14" s="60" t="s">
        <v>40</v>
      </c>
      <c r="C14" s="101" t="s">
        <v>47</v>
      </c>
      <c r="D14" s="109" t="s">
        <v>134</v>
      </c>
      <c r="E14" s="41">
        <v>1</v>
      </c>
      <c r="F14" s="41">
        <v>5656.8</v>
      </c>
      <c r="G14" s="91">
        <f t="shared" si="1"/>
        <v>5656.8</v>
      </c>
      <c r="H14" s="155">
        <f>+F14/$K$51</f>
        <v>7.5674418050942884E-3</v>
      </c>
      <c r="I14" s="156">
        <f>+G14/$K$51</f>
        <v>7.5674418050942884E-3</v>
      </c>
      <c r="J14" s="83"/>
      <c r="K14" s="94"/>
      <c r="L14" s="31"/>
    </row>
    <row r="15" spans="1:12" ht="18">
      <c r="B15" s="61" t="s">
        <v>34</v>
      </c>
      <c r="C15" s="100" t="s">
        <v>45</v>
      </c>
      <c r="D15" s="123"/>
      <c r="E15" s="124"/>
      <c r="F15" s="125"/>
      <c r="G15" s="126">
        <f>SUM(G16:G17)</f>
        <v>6472</v>
      </c>
      <c r="H15" s="157"/>
      <c r="I15" s="157"/>
      <c r="J15" s="127"/>
      <c r="K15" s="128"/>
      <c r="L15" s="31"/>
    </row>
    <row r="16" spans="1:12" ht="18">
      <c r="B16" s="117" t="s">
        <v>106</v>
      </c>
      <c r="C16" s="102" t="s">
        <v>109</v>
      </c>
      <c r="D16" s="108" t="s">
        <v>134</v>
      </c>
      <c r="E16" s="41">
        <v>1</v>
      </c>
      <c r="F16" s="41">
        <v>3706</v>
      </c>
      <c r="G16" s="91">
        <f t="shared" ref="G16:G17" si="2">E16*F16</f>
        <v>3706</v>
      </c>
      <c r="H16" s="155">
        <f>+F16/$K$51</f>
        <v>4.957739239442694E-3</v>
      </c>
      <c r="I16" s="156">
        <f>+G16/$K$51</f>
        <v>4.957739239442694E-3</v>
      </c>
      <c r="J16" s="84"/>
      <c r="K16" s="93"/>
      <c r="L16" s="34"/>
    </row>
    <row r="17" spans="2:12" ht="18.600000000000001" thickBot="1">
      <c r="B17" s="117" t="s">
        <v>107</v>
      </c>
      <c r="C17" s="102" t="s">
        <v>108</v>
      </c>
      <c r="D17" s="110" t="s">
        <v>134</v>
      </c>
      <c r="E17" s="41">
        <v>1</v>
      </c>
      <c r="F17" s="41">
        <v>2766</v>
      </c>
      <c r="G17" s="91">
        <f t="shared" si="2"/>
        <v>2766</v>
      </c>
      <c r="H17" s="155">
        <f>+F17/$K$51</f>
        <v>3.7002446671069865E-3</v>
      </c>
      <c r="I17" s="156">
        <f>+G17/$K$51</f>
        <v>3.7002446671069865E-3</v>
      </c>
      <c r="J17" s="84"/>
      <c r="K17" s="93"/>
      <c r="L17" s="34"/>
    </row>
    <row r="18" spans="2:12" ht="18.600000000000001" thickBot="1">
      <c r="B18" s="77" t="s">
        <v>54</v>
      </c>
      <c r="C18" s="55" t="s">
        <v>57</v>
      </c>
      <c r="D18" s="56"/>
      <c r="E18" s="57"/>
      <c r="F18" s="58"/>
      <c r="G18" s="79"/>
      <c r="H18" s="158"/>
      <c r="I18" s="159"/>
      <c r="J18" s="165">
        <f>K18/K51</f>
        <v>6.2358674248461738E-3</v>
      </c>
      <c r="K18" s="119">
        <f>SUM(G19:G19)</f>
        <v>4661.424</v>
      </c>
      <c r="L18" s="33"/>
    </row>
    <row r="19" spans="2:12" s="211" customFormat="1" ht="18.600000000000001" thickBot="1">
      <c r="B19" s="63" t="s">
        <v>46</v>
      </c>
      <c r="C19" s="103" t="s">
        <v>55</v>
      </c>
      <c r="D19" s="63" t="s">
        <v>3</v>
      </c>
      <c r="E19" s="41">
        <v>3.6</v>
      </c>
      <c r="F19" s="41">
        <v>1294.8399999999999</v>
      </c>
      <c r="G19" s="91">
        <f t="shared" ref="G19" si="3">E19*F19</f>
        <v>4661.424</v>
      </c>
      <c r="H19" s="212">
        <f>+F19/$K$51</f>
        <v>1.7321853957906037E-3</v>
      </c>
      <c r="I19" s="213">
        <f>+G19/$K$51</f>
        <v>6.2358674248461738E-3</v>
      </c>
      <c r="J19" s="214"/>
      <c r="K19" s="65"/>
      <c r="L19" s="215"/>
    </row>
    <row r="20" spans="2:12" ht="18.600000000000001" thickBot="1">
      <c r="B20" s="54" t="s">
        <v>71</v>
      </c>
      <c r="C20" s="55" t="s">
        <v>59</v>
      </c>
      <c r="D20" s="56"/>
      <c r="E20" s="57"/>
      <c r="F20" s="58"/>
      <c r="G20" s="58"/>
      <c r="H20" s="159"/>
      <c r="I20" s="159"/>
      <c r="J20" s="165">
        <f>K20/K51</f>
        <v>0.37055731398260372</v>
      </c>
      <c r="K20" s="115">
        <f>+G21+G24+G27</f>
        <v>276998.31300000002</v>
      </c>
      <c r="L20" s="33"/>
    </row>
    <row r="21" spans="2:12" ht="18">
      <c r="B21" s="61" t="s">
        <v>72</v>
      </c>
      <c r="C21" s="100" t="s">
        <v>63</v>
      </c>
      <c r="D21" s="123"/>
      <c r="E21" s="124"/>
      <c r="F21" s="125"/>
      <c r="G21" s="126">
        <f>G22+G24+G27</f>
        <v>155220.93300000002</v>
      </c>
      <c r="H21" s="157"/>
      <c r="I21" s="157"/>
      <c r="J21" s="127"/>
      <c r="K21" s="128"/>
      <c r="L21" s="37"/>
    </row>
    <row r="22" spans="2:12" ht="18">
      <c r="B22" s="59"/>
      <c r="C22" s="98" t="s">
        <v>58</v>
      </c>
      <c r="D22" s="129"/>
      <c r="E22" s="75"/>
      <c r="F22" s="76"/>
      <c r="G22" s="130">
        <f>SUM(G23:G23)</f>
        <v>33443.553</v>
      </c>
      <c r="H22" s="160"/>
      <c r="I22" s="160"/>
      <c r="J22" s="80"/>
      <c r="K22" s="95"/>
      <c r="L22" s="37"/>
    </row>
    <row r="23" spans="2:12" s="211" customFormat="1" ht="18">
      <c r="B23" s="60" t="s">
        <v>73</v>
      </c>
      <c r="C23" s="103" t="s">
        <v>62</v>
      </c>
      <c r="D23" s="63" t="s">
        <v>3</v>
      </c>
      <c r="E23" s="41">
        <v>1.3</v>
      </c>
      <c r="F23" s="41">
        <v>25725.81</v>
      </c>
      <c r="G23" s="91">
        <f>E23*F23</f>
        <v>33443.553</v>
      </c>
      <c r="H23" s="212">
        <f>+F23/$K$51</f>
        <v>3.4414964302063478E-2</v>
      </c>
      <c r="I23" s="213">
        <f>+G23/$K$51</f>
        <v>4.473945359268252E-2</v>
      </c>
      <c r="J23" s="87"/>
      <c r="K23" s="92"/>
      <c r="L23" s="216"/>
    </row>
    <row r="24" spans="2:12" ht="18">
      <c r="B24" s="135" t="s">
        <v>74</v>
      </c>
      <c r="C24" s="136" t="s">
        <v>60</v>
      </c>
      <c r="D24" s="113"/>
      <c r="E24" s="137"/>
      <c r="F24" s="138"/>
      <c r="G24" s="139">
        <f>SUM(G25:G26)</f>
        <v>47335.22</v>
      </c>
      <c r="H24" s="161"/>
      <c r="I24" s="162"/>
      <c r="J24" s="138"/>
      <c r="K24" s="140"/>
      <c r="L24" s="37"/>
    </row>
    <row r="25" spans="2:12" ht="18">
      <c r="B25" s="60" t="s">
        <v>75</v>
      </c>
      <c r="C25" s="103" t="s">
        <v>136</v>
      </c>
      <c r="D25" s="63" t="s">
        <v>1</v>
      </c>
      <c r="E25" s="41">
        <v>16.14</v>
      </c>
      <c r="F25" s="41">
        <v>2623</v>
      </c>
      <c r="G25" s="91">
        <f t="shared" ref="G25:G26" si="4">E25*F25</f>
        <v>42335.22</v>
      </c>
      <c r="H25" s="155">
        <f>+F25/$K$51</f>
        <v>3.5089449608899587E-3</v>
      </c>
      <c r="I25" s="156">
        <f>+G25/$K$51</f>
        <v>5.6634371668763929E-2</v>
      </c>
      <c r="J25" s="86"/>
      <c r="K25" s="94"/>
      <c r="L25" s="37"/>
    </row>
    <row r="26" spans="2:12" ht="18">
      <c r="B26" s="60" t="s">
        <v>76</v>
      </c>
      <c r="C26" s="103" t="s">
        <v>65</v>
      </c>
      <c r="D26" s="63" t="s">
        <v>35</v>
      </c>
      <c r="E26" s="41">
        <v>1</v>
      </c>
      <c r="F26" s="41">
        <v>5000</v>
      </c>
      <c r="G26" s="91">
        <f t="shared" si="4"/>
        <v>5000</v>
      </c>
      <c r="H26" s="155">
        <f>+F26/$K$51</f>
        <v>6.6888009166792958E-3</v>
      </c>
      <c r="I26" s="156">
        <f>+G26/$K$51</f>
        <v>6.6888009166792958E-3</v>
      </c>
      <c r="J26" s="86"/>
      <c r="K26" s="94"/>
      <c r="L26" s="37"/>
    </row>
    <row r="27" spans="2:12" ht="18">
      <c r="B27" s="135" t="s">
        <v>77</v>
      </c>
      <c r="C27" s="136" t="s">
        <v>61</v>
      </c>
      <c r="D27" s="113"/>
      <c r="E27" s="137"/>
      <c r="F27" s="138"/>
      <c r="G27" s="139">
        <f>SUM(G28:G30)</f>
        <v>74442.16</v>
      </c>
      <c r="H27" s="161"/>
      <c r="I27" s="162"/>
      <c r="J27" s="138"/>
      <c r="K27" s="140"/>
      <c r="L27" s="37"/>
    </row>
    <row r="28" spans="2:12" ht="18">
      <c r="B28" s="60" t="s">
        <v>78</v>
      </c>
      <c r="C28" s="103" t="s">
        <v>137</v>
      </c>
      <c r="D28" s="63" t="s">
        <v>1</v>
      </c>
      <c r="E28" s="41">
        <v>34</v>
      </c>
      <c r="F28" s="41">
        <v>1133</v>
      </c>
      <c r="G28" s="91">
        <f t="shared" ref="G28:G30" si="5">E28*F28</f>
        <v>38522</v>
      </c>
      <c r="H28" s="155">
        <f t="shared" ref="H28:I30" si="6">+F28/$K$51</f>
        <v>1.5156822877195283E-3</v>
      </c>
      <c r="I28" s="156">
        <f t="shared" si="6"/>
        <v>5.1533197782463964E-2</v>
      </c>
      <c r="J28" s="86"/>
      <c r="K28" s="94"/>
      <c r="L28" s="37"/>
    </row>
    <row r="29" spans="2:12" ht="18">
      <c r="B29" s="60" t="s">
        <v>79</v>
      </c>
      <c r="C29" s="103" t="s">
        <v>64</v>
      </c>
      <c r="D29" s="63" t="s">
        <v>35</v>
      </c>
      <c r="E29" s="41">
        <v>1</v>
      </c>
      <c r="F29" s="41">
        <v>3000</v>
      </c>
      <c r="G29" s="91">
        <f t="shared" si="5"/>
        <v>3000</v>
      </c>
      <c r="H29" s="155">
        <f t="shared" si="6"/>
        <v>4.013280550007577E-3</v>
      </c>
      <c r="I29" s="156">
        <f t="shared" si="6"/>
        <v>4.013280550007577E-3</v>
      </c>
      <c r="J29" s="86"/>
      <c r="K29" s="94"/>
      <c r="L29" s="37"/>
    </row>
    <row r="30" spans="2:12" ht="18.600000000000001" thickBot="1">
      <c r="B30" s="60" t="s">
        <v>138</v>
      </c>
      <c r="C30" s="103" t="s">
        <v>139</v>
      </c>
      <c r="D30" s="111" t="s">
        <v>1</v>
      </c>
      <c r="E30" s="44">
        <v>50.96</v>
      </c>
      <c r="F30" s="44">
        <v>646</v>
      </c>
      <c r="G30" s="91">
        <f t="shared" si="5"/>
        <v>32920.160000000003</v>
      </c>
      <c r="H30" s="155">
        <f t="shared" si="6"/>
        <v>8.6419307843496498E-4</v>
      </c>
      <c r="I30" s="156">
        <f t="shared" si="6"/>
        <v>4.4039279277045817E-2</v>
      </c>
      <c r="J30" s="85"/>
      <c r="K30" s="93"/>
      <c r="L30" s="37"/>
    </row>
    <row r="31" spans="2:12" ht="18.600000000000001" thickBot="1">
      <c r="B31" s="66" t="s">
        <v>80</v>
      </c>
      <c r="C31" s="67" t="s">
        <v>42</v>
      </c>
      <c r="D31" s="68"/>
      <c r="E31" s="69"/>
      <c r="F31" s="70"/>
      <c r="G31" s="70"/>
      <c r="H31" s="163"/>
      <c r="I31" s="163"/>
      <c r="J31" s="166">
        <f>K31/K51</f>
        <v>1.7658514685644344E-2</v>
      </c>
      <c r="K31" s="122">
        <f>G32+G69+G79</f>
        <v>13200.060000000001</v>
      </c>
      <c r="L31" s="36"/>
    </row>
    <row r="32" spans="2:12" ht="18">
      <c r="B32" s="142" t="s">
        <v>85</v>
      </c>
      <c r="C32" s="104" t="s">
        <v>86</v>
      </c>
      <c r="D32" s="112"/>
      <c r="E32" s="72"/>
      <c r="F32" s="73"/>
      <c r="G32" s="121">
        <f>+G33</f>
        <v>13200.060000000001</v>
      </c>
      <c r="H32" s="164"/>
      <c r="I32" s="164"/>
      <c r="J32" s="138"/>
      <c r="K32" s="140"/>
      <c r="L32"/>
    </row>
    <row r="33" spans="2:17" ht="18">
      <c r="B33" s="143" t="s">
        <v>87</v>
      </c>
      <c r="C33" s="105" t="s">
        <v>43</v>
      </c>
      <c r="D33" s="114"/>
      <c r="E33" s="118"/>
      <c r="F33" s="76"/>
      <c r="G33" s="130">
        <f>SUM(G34:G34)</f>
        <v>13200.060000000001</v>
      </c>
      <c r="H33" s="160"/>
      <c r="I33" s="160"/>
      <c r="J33" s="80"/>
      <c r="K33" s="95"/>
      <c r="L33"/>
      <c r="Q33" s="33"/>
    </row>
    <row r="34" spans="2:17" s="211" customFormat="1" ht="18.600000000000001" thickBot="1">
      <c r="B34" s="60" t="s">
        <v>88</v>
      </c>
      <c r="C34" s="42" t="s">
        <v>135</v>
      </c>
      <c r="D34" s="63" t="s">
        <v>2</v>
      </c>
      <c r="E34" s="41">
        <v>6</v>
      </c>
      <c r="F34" s="41">
        <v>2200.0100000000002</v>
      </c>
      <c r="G34" s="91">
        <f t="shared" ref="G34" si="7">E34*F34</f>
        <v>13200.060000000001</v>
      </c>
      <c r="H34" s="212">
        <f>+F34/$K$51</f>
        <v>2.9430857809407238E-3</v>
      </c>
      <c r="I34" s="213">
        <f>+G34/$K$51</f>
        <v>1.7658514685644344E-2</v>
      </c>
      <c r="J34" s="88"/>
      <c r="K34" s="65"/>
      <c r="L34" s="217"/>
      <c r="Q34" s="218"/>
    </row>
    <row r="35" spans="2:17" ht="18.600000000000001" thickBot="1">
      <c r="B35" s="66" t="s">
        <v>83</v>
      </c>
      <c r="C35" s="67" t="s">
        <v>90</v>
      </c>
      <c r="D35" s="68"/>
      <c r="E35" s="69"/>
      <c r="F35" s="70"/>
      <c r="G35" s="70"/>
      <c r="H35" s="163"/>
      <c r="I35" s="163"/>
      <c r="J35" s="166">
        <f>K35/K51</f>
        <v>0.357296561487979</v>
      </c>
      <c r="K35" s="122">
        <f>+G36</f>
        <v>267085.66000000003</v>
      </c>
      <c r="Q35" s="33"/>
    </row>
    <row r="36" spans="2:17" ht="18">
      <c r="B36" s="142" t="s">
        <v>84</v>
      </c>
      <c r="C36" s="104" t="s">
        <v>89</v>
      </c>
      <c r="D36" s="112"/>
      <c r="E36" s="72"/>
      <c r="F36" s="73"/>
      <c r="G36" s="121">
        <f>SUM(G37:G39)</f>
        <v>267085.66000000003</v>
      </c>
      <c r="H36" s="164"/>
      <c r="I36" s="164"/>
      <c r="J36" s="138"/>
      <c r="K36" s="140"/>
      <c r="L36" s="33"/>
      <c r="M36"/>
      <c r="Q36" s="34"/>
    </row>
    <row r="37" spans="2:17" ht="21">
      <c r="B37" s="63" t="s">
        <v>50</v>
      </c>
      <c r="C37" s="210" t="s">
        <v>129</v>
      </c>
      <c r="D37" s="63" t="s">
        <v>2</v>
      </c>
      <c r="E37" s="41">
        <v>124</v>
      </c>
      <c r="F37" s="41">
        <v>1900</v>
      </c>
      <c r="G37" s="91">
        <f t="shared" ref="G37:G39" si="8">E37*F37</f>
        <v>235600</v>
      </c>
      <c r="H37" s="155">
        <f t="shared" ref="H37:I39" si="9">+F37/$K$51</f>
        <v>2.5417443483381325E-3</v>
      </c>
      <c r="I37" s="156">
        <f t="shared" si="9"/>
        <v>0.31517629919392842</v>
      </c>
      <c r="J37" s="168"/>
      <c r="K37" s="97"/>
      <c r="L37" s="33"/>
      <c r="M37"/>
      <c r="Q37" s="34"/>
    </row>
    <row r="38" spans="2:17" ht="21">
      <c r="B38" s="63" t="s">
        <v>103</v>
      </c>
      <c r="C38" s="106" t="s">
        <v>102</v>
      </c>
      <c r="D38" s="63" t="s">
        <v>1</v>
      </c>
      <c r="E38" s="41">
        <v>17</v>
      </c>
      <c r="F38" s="41">
        <v>1557.98</v>
      </c>
      <c r="G38" s="91">
        <f t="shared" si="8"/>
        <v>26485.66</v>
      </c>
      <c r="H38" s="155">
        <f t="shared" si="9"/>
        <v>2.0842036104336019E-3</v>
      </c>
      <c r="I38" s="156">
        <f t="shared" si="9"/>
        <v>3.5431461377371229E-2</v>
      </c>
      <c r="J38" s="167"/>
      <c r="K38" s="96"/>
      <c r="L38" s="34"/>
      <c r="M38"/>
      <c r="Q38" s="31"/>
    </row>
    <row r="39" spans="2:17" ht="21.6" thickBot="1">
      <c r="B39" s="63" t="s">
        <v>105</v>
      </c>
      <c r="C39" s="106" t="s">
        <v>104</v>
      </c>
      <c r="D39" s="63" t="s">
        <v>35</v>
      </c>
      <c r="E39" s="41">
        <v>1</v>
      </c>
      <c r="F39" s="41">
        <v>5000</v>
      </c>
      <c r="G39" s="91">
        <f t="shared" si="8"/>
        <v>5000</v>
      </c>
      <c r="H39" s="155">
        <f t="shared" si="9"/>
        <v>6.6888009166792958E-3</v>
      </c>
      <c r="I39" s="156">
        <f t="shared" si="9"/>
        <v>6.6888009166792958E-3</v>
      </c>
      <c r="J39" s="168"/>
      <c r="K39" s="97"/>
      <c r="L39" s="33"/>
      <c r="M39"/>
      <c r="Q39" s="33"/>
    </row>
    <row r="40" spans="2:17" ht="18.600000000000001" thickBot="1">
      <c r="B40" s="66" t="s">
        <v>91</v>
      </c>
      <c r="C40" s="67" t="s">
        <v>0</v>
      </c>
      <c r="D40" s="68"/>
      <c r="E40" s="69"/>
      <c r="F40" s="70"/>
      <c r="G40" s="70"/>
      <c r="H40" s="163"/>
      <c r="I40" s="163"/>
      <c r="J40" s="166">
        <f>K40/K51</f>
        <v>1.3377601833358592E-2</v>
      </c>
      <c r="K40" s="122">
        <f>+G41</f>
        <v>10000</v>
      </c>
    </row>
    <row r="41" spans="2:17" ht="18">
      <c r="B41" s="142" t="s">
        <v>92</v>
      </c>
      <c r="C41" s="146" t="s">
        <v>93</v>
      </c>
      <c r="D41" s="112"/>
      <c r="E41" s="72"/>
      <c r="F41" s="73"/>
      <c r="G41" s="121">
        <f>SUM(G42:G43)</f>
        <v>10000</v>
      </c>
      <c r="H41" s="164"/>
      <c r="I41" s="164"/>
      <c r="J41" s="138"/>
      <c r="K41" s="140"/>
    </row>
    <row r="42" spans="2:17" ht="18">
      <c r="B42" s="62" t="s">
        <v>95</v>
      </c>
      <c r="C42" s="102" t="s">
        <v>94</v>
      </c>
      <c r="D42" s="63" t="s">
        <v>29</v>
      </c>
      <c r="E42" s="41">
        <v>1</v>
      </c>
      <c r="F42" s="41">
        <v>6000</v>
      </c>
      <c r="G42" s="91">
        <f>E42*F42</f>
        <v>6000</v>
      </c>
      <c r="H42" s="155">
        <f>+F42/$K$51</f>
        <v>8.0265611000151539E-3</v>
      </c>
      <c r="I42" s="156">
        <f>+G42/$K$51</f>
        <v>8.0265611000151539E-3</v>
      </c>
      <c r="J42" s="86"/>
      <c r="K42" s="94"/>
    </row>
    <row r="43" spans="2:17" ht="18.600000000000001" thickBot="1">
      <c r="B43" s="62" t="s">
        <v>96</v>
      </c>
      <c r="C43" s="102" t="s">
        <v>132</v>
      </c>
      <c r="D43" s="63" t="s">
        <v>29</v>
      </c>
      <c r="E43" s="41">
        <v>1</v>
      </c>
      <c r="F43" s="41">
        <v>4000</v>
      </c>
      <c r="G43" s="91">
        <f>E43*F43</f>
        <v>4000</v>
      </c>
      <c r="H43" s="155">
        <f>+F43/$K$51</f>
        <v>5.3510407333434368E-3</v>
      </c>
      <c r="I43" s="156">
        <f>+G43/$K$51</f>
        <v>5.3510407333434368E-3</v>
      </c>
      <c r="J43" s="86"/>
      <c r="K43" s="94"/>
    </row>
    <row r="44" spans="2:17" ht="18.600000000000001" thickBot="1">
      <c r="B44" s="66" t="s">
        <v>97</v>
      </c>
      <c r="C44" s="67" t="s">
        <v>30</v>
      </c>
      <c r="D44" s="68"/>
      <c r="E44" s="69"/>
      <c r="F44" s="70"/>
      <c r="G44" s="70"/>
      <c r="H44" s="163"/>
      <c r="I44" s="163"/>
      <c r="J44" s="166">
        <f>K44/K51</f>
        <v>0.13845954349064846</v>
      </c>
      <c r="K44" s="122">
        <f>G45</f>
        <v>103501.02000000002</v>
      </c>
    </row>
    <row r="45" spans="2:17" ht="18">
      <c r="B45" s="142" t="s">
        <v>98</v>
      </c>
      <c r="C45" s="146" t="s">
        <v>99</v>
      </c>
      <c r="D45" s="112"/>
      <c r="E45" s="72"/>
      <c r="F45" s="73"/>
      <c r="G45" s="121">
        <f>SUM(G46:G48)</f>
        <v>103501.02000000002</v>
      </c>
      <c r="H45" s="164"/>
      <c r="I45" s="164"/>
      <c r="J45" s="138"/>
      <c r="K45" s="140"/>
    </row>
    <row r="46" spans="2:17" ht="18">
      <c r="B46" s="64" t="s">
        <v>100</v>
      </c>
      <c r="C46" s="107" t="s">
        <v>51</v>
      </c>
      <c r="D46" s="64" t="s">
        <v>6</v>
      </c>
      <c r="E46" s="41">
        <v>1</v>
      </c>
      <c r="F46" s="41">
        <v>9883.66</v>
      </c>
      <c r="G46" s="91">
        <f t="shared" ref="G46:G47" si="10">E46*F46</f>
        <v>9883.66</v>
      </c>
      <c r="H46" s="155">
        <f t="shared" ref="H46:I48" si="11">+F46/$K$51</f>
        <v>1.3221966813629298E-2</v>
      </c>
      <c r="I46" s="156">
        <f t="shared" si="11"/>
        <v>1.3221966813629298E-2</v>
      </c>
      <c r="J46" s="88"/>
      <c r="K46" s="65"/>
    </row>
    <row r="47" spans="2:17" ht="18">
      <c r="B47" s="64" t="s">
        <v>101</v>
      </c>
      <c r="C47" s="107" t="s">
        <v>52</v>
      </c>
      <c r="D47" s="63" t="s">
        <v>1</v>
      </c>
      <c r="E47" s="41">
        <v>3</v>
      </c>
      <c r="F47" s="41">
        <v>4070.32</v>
      </c>
      <c r="G47" s="91">
        <f t="shared" si="10"/>
        <v>12210.960000000001</v>
      </c>
      <c r="H47" s="155">
        <f t="shared" si="11"/>
        <v>5.4451120294356148E-3</v>
      </c>
      <c r="I47" s="156">
        <f t="shared" si="11"/>
        <v>1.6335336088306843E-2</v>
      </c>
      <c r="J47" s="88"/>
      <c r="K47" s="65"/>
    </row>
    <row r="48" spans="2:17" ht="18.600000000000001" thickBot="1">
      <c r="B48" s="222" t="s">
        <v>144</v>
      </c>
      <c r="C48" s="219" t="s">
        <v>145</v>
      </c>
      <c r="D48" s="63" t="s">
        <v>1</v>
      </c>
      <c r="E48" s="41">
        <v>20</v>
      </c>
      <c r="F48" s="41">
        <v>4070.32</v>
      </c>
      <c r="G48" s="91">
        <f t="shared" ref="G48" si="12">E48*F48</f>
        <v>81406.400000000009</v>
      </c>
      <c r="H48" s="155">
        <f t="shared" si="11"/>
        <v>5.4451120294356148E-3</v>
      </c>
      <c r="I48" s="156">
        <f t="shared" si="11"/>
        <v>0.1089022405887123</v>
      </c>
      <c r="J48" s="220"/>
      <c r="K48" s="221"/>
    </row>
    <row r="49" spans="2:11" ht="18.600000000000001" thickBot="1">
      <c r="B49" s="66" t="s">
        <v>112</v>
      </c>
      <c r="C49" s="67" t="s">
        <v>37</v>
      </c>
      <c r="D49" s="68"/>
      <c r="E49" s="69"/>
      <c r="F49" s="70"/>
      <c r="G49" s="70"/>
      <c r="H49" s="163"/>
      <c r="I49" s="163"/>
      <c r="J49" s="166">
        <f>K49/K51</f>
        <v>3.3444004583396476E-2</v>
      </c>
      <c r="K49" s="122">
        <f>SUM(G50:G50)</f>
        <v>25000</v>
      </c>
    </row>
    <row r="50" spans="2:11" ht="18.600000000000001" thickBot="1">
      <c r="B50" s="62">
        <v>26.5</v>
      </c>
      <c r="C50" s="147" t="s">
        <v>111</v>
      </c>
      <c r="D50" s="60" t="s">
        <v>29</v>
      </c>
      <c r="E50" s="74">
        <v>1</v>
      </c>
      <c r="F50" s="41">
        <v>25000</v>
      </c>
      <c r="G50" s="91">
        <f t="shared" ref="G50" si="13">E50*F50</f>
        <v>25000</v>
      </c>
      <c r="H50" s="155">
        <f>+F50/$K$51</f>
        <v>3.3444004583396476E-2</v>
      </c>
      <c r="I50" s="156">
        <f>+G50/$K$51</f>
        <v>3.3444004583396476E-2</v>
      </c>
      <c r="J50" s="148"/>
      <c r="K50" s="92"/>
    </row>
    <row r="51" spans="2:11" ht="18.600000000000001" thickBot="1">
      <c r="B51" s="49"/>
      <c r="C51" s="43"/>
      <c r="D51" s="50"/>
      <c r="E51" s="51"/>
      <c r="F51" s="30"/>
      <c r="G51" s="30"/>
      <c r="H51" s="153"/>
      <c r="I51" s="169" t="s">
        <v>113</v>
      </c>
      <c r="J51" s="170">
        <f>SUM(J9:J50)</f>
        <v>1</v>
      </c>
      <c r="K51" s="150">
        <f>SUM(K9:K50)</f>
        <v>747518.1370000001</v>
      </c>
    </row>
    <row r="52" spans="2:11" ht="18">
      <c r="B52" s="26"/>
      <c r="C52" s="27"/>
      <c r="D52" s="26"/>
      <c r="E52" s="28"/>
      <c r="F52" s="30"/>
      <c r="G52" s="29"/>
      <c r="H52" s="4"/>
      <c r="I52" s="154"/>
      <c r="J52" s="4"/>
      <c r="K52" s="4"/>
    </row>
    <row r="53" spans="2:11" ht="18" thickBot="1">
      <c r="B53" s="3"/>
      <c r="C53" s="20" t="s">
        <v>36</v>
      </c>
      <c r="D53" s="3"/>
      <c r="E53" s="6"/>
      <c r="F53" s="14"/>
      <c r="G53" s="15"/>
      <c r="H53" s="4"/>
      <c r="I53" s="35"/>
      <c r="J53" s="4"/>
      <c r="K53" s="4"/>
    </row>
    <row r="54" spans="2:11" ht="13.8">
      <c r="B54" s="21" t="s">
        <v>5</v>
      </c>
      <c r="C54" s="22" t="s">
        <v>70</v>
      </c>
      <c r="D54" s="172">
        <f>K51</f>
        <v>747518.1370000001</v>
      </c>
      <c r="E54" s="9"/>
      <c r="H54" s="12"/>
      <c r="I54" s="33"/>
      <c r="J54" s="12"/>
      <c r="K54" s="12"/>
    </row>
    <row r="55" spans="2:11" ht="13.8">
      <c r="B55" s="23" t="s">
        <v>7</v>
      </c>
      <c r="C55" s="24" t="s">
        <v>146</v>
      </c>
      <c r="D55" s="173">
        <f>D54*0.1</f>
        <v>74751.813700000013</v>
      </c>
      <c r="E55" s="9"/>
      <c r="G55" s="11"/>
      <c r="H55" s="4"/>
      <c r="I55" s="31"/>
      <c r="J55" s="4"/>
      <c r="K55" s="4"/>
    </row>
    <row r="56" spans="2:11" ht="13.8">
      <c r="B56" s="23" t="s">
        <v>8</v>
      </c>
      <c r="C56" s="47" t="s">
        <v>12</v>
      </c>
      <c r="D56" s="176">
        <f>SUM(D54:D55)</f>
        <v>822269.95070000016</v>
      </c>
      <c r="E56" s="8" t="s">
        <v>13</v>
      </c>
      <c r="G56" s="10"/>
      <c r="H56" s="4"/>
      <c r="I56" s="33"/>
      <c r="J56" s="4"/>
      <c r="K56" s="4"/>
    </row>
    <row r="57" spans="2:11" ht="13.8">
      <c r="B57" s="177"/>
      <c r="C57" s="178"/>
      <c r="D57" s="179"/>
      <c r="E57" s="8"/>
      <c r="G57" s="10"/>
      <c r="H57" s="4"/>
      <c r="I57" s="31"/>
      <c r="J57" s="4"/>
      <c r="K57" s="4"/>
    </row>
    <row r="58" spans="2:11" ht="13.8">
      <c r="B58" s="23" t="s">
        <v>14</v>
      </c>
      <c r="C58" s="24" t="s">
        <v>15</v>
      </c>
      <c r="D58" s="174">
        <f>D54*0.22</f>
        <v>164453.99014000004</v>
      </c>
      <c r="E58" s="8"/>
      <c r="G58" s="10"/>
      <c r="H58" s="4"/>
      <c r="I58" s="33"/>
      <c r="J58" s="4"/>
      <c r="K58" s="4"/>
    </row>
    <row r="59" spans="2:11" ht="13.8">
      <c r="B59" s="23" t="s">
        <v>16</v>
      </c>
      <c r="C59" s="24" t="s">
        <v>17</v>
      </c>
      <c r="D59" s="174">
        <f>D55*0.22</f>
        <v>16445.399014000002</v>
      </c>
      <c r="E59" s="18"/>
      <c r="G59" s="10"/>
      <c r="H59" s="4"/>
      <c r="I59" s="34"/>
      <c r="J59" s="4"/>
      <c r="K59" s="4"/>
    </row>
    <row r="60" spans="2:11" ht="13.8">
      <c r="B60" s="186" t="s">
        <v>18</v>
      </c>
      <c r="C60" s="187" t="s">
        <v>19</v>
      </c>
      <c r="D60" s="188">
        <f>SUM(D58:D59)</f>
        <v>180899.38915400003</v>
      </c>
      <c r="E60" s="19"/>
      <c r="G60" s="11"/>
      <c r="H60" s="4"/>
      <c r="I60" s="33"/>
      <c r="J60" s="4"/>
      <c r="K60" s="4"/>
    </row>
    <row r="61" spans="2:11" ht="13.8">
      <c r="B61" s="193"/>
      <c r="C61" s="194"/>
      <c r="D61" s="180"/>
      <c r="E61" s="19"/>
      <c r="G61" s="11"/>
      <c r="H61" s="4"/>
      <c r="I61" s="33"/>
      <c r="J61" s="4"/>
      <c r="K61" s="4"/>
    </row>
    <row r="62" spans="2:11" ht="13.8">
      <c r="B62" s="186" t="s">
        <v>20</v>
      </c>
      <c r="C62" s="192" t="s">
        <v>115</v>
      </c>
      <c r="D62" s="189">
        <f>D56+D60</f>
        <v>1003169.3398540001</v>
      </c>
      <c r="E62" s="19"/>
      <c r="G62" s="11"/>
      <c r="H62" s="4"/>
      <c r="I62" s="33"/>
      <c r="J62" s="4"/>
      <c r="K62" s="4"/>
    </row>
    <row r="63" spans="2:11" ht="13.8">
      <c r="B63" s="190"/>
      <c r="C63" s="191"/>
      <c r="D63" s="181"/>
      <c r="E63" s="9"/>
      <c r="G63" s="13"/>
      <c r="H63" s="4"/>
      <c r="I63" s="31"/>
      <c r="J63" s="4"/>
      <c r="K63" s="4"/>
    </row>
    <row r="64" spans="2:11" ht="13.8">
      <c r="B64" s="23" t="s">
        <v>22</v>
      </c>
      <c r="C64" s="24" t="s">
        <v>21</v>
      </c>
      <c r="D64" s="173">
        <v>149503</v>
      </c>
      <c r="E64" s="9"/>
      <c r="G64" s="11"/>
      <c r="H64" s="4"/>
      <c r="I64" s="37"/>
      <c r="J64" s="4"/>
      <c r="K64" s="4"/>
    </row>
    <row r="65" spans="1:12" ht="13.8">
      <c r="B65" s="23" t="s">
        <v>24</v>
      </c>
      <c r="C65" s="24" t="s">
        <v>23</v>
      </c>
      <c r="D65" s="173">
        <v>37375.906850000007</v>
      </c>
      <c r="E65" s="9"/>
      <c r="G65" s="11"/>
      <c r="H65" s="4"/>
      <c r="I65" s="34"/>
      <c r="J65" s="4"/>
      <c r="K65" s="4"/>
    </row>
    <row r="66" spans="1:12" ht="13.8">
      <c r="B66" s="45"/>
      <c r="C66" s="46" t="s">
        <v>49</v>
      </c>
      <c r="D66" s="182">
        <f>SUM(D64:D65)</f>
        <v>186878.90685</v>
      </c>
      <c r="E66" s="5"/>
      <c r="I66" s="33"/>
    </row>
    <row r="67" spans="1:12" ht="13.8">
      <c r="B67" s="183"/>
      <c r="C67" s="184"/>
      <c r="D67" s="185"/>
      <c r="E67" s="5"/>
      <c r="I67" s="33"/>
    </row>
    <row r="68" spans="1:12" ht="13.8">
      <c r="B68" s="23" t="s">
        <v>25</v>
      </c>
      <c r="C68" s="24" t="s">
        <v>147</v>
      </c>
      <c r="D68" s="173">
        <f>D64*0.6676</f>
        <v>99808.202799999999</v>
      </c>
      <c r="E68" s="9"/>
      <c r="G68" s="11"/>
      <c r="H68" s="4"/>
      <c r="I68" s="31"/>
      <c r="J68" s="4"/>
      <c r="K68" s="4"/>
    </row>
    <row r="69" spans="1:12" ht="13.8">
      <c r="B69" s="23" t="s">
        <v>26</v>
      </c>
      <c r="C69" s="24" t="s">
        <v>148</v>
      </c>
      <c r="D69" s="173">
        <f>D65*0.6676</f>
        <v>24952.155413060002</v>
      </c>
      <c r="E69" s="9"/>
      <c r="G69" s="11"/>
      <c r="H69" s="4"/>
      <c r="I69" s="33"/>
      <c r="J69" s="4"/>
      <c r="K69" s="4"/>
    </row>
    <row r="70" spans="1:12" ht="13.8">
      <c r="B70" s="23" t="s">
        <v>28</v>
      </c>
      <c r="C70" s="47" t="s">
        <v>27</v>
      </c>
      <c r="D70" s="175">
        <f>SUM(D68:D69)</f>
        <v>124760.35821306</v>
      </c>
      <c r="E70" s="9"/>
      <c r="G70" s="11"/>
      <c r="H70" s="4"/>
      <c r="I70" s="31"/>
      <c r="J70" s="4"/>
      <c r="K70" s="4"/>
    </row>
    <row r="71" spans="1:12" ht="13.8">
      <c r="B71" s="177"/>
      <c r="C71" s="178"/>
      <c r="D71" s="181"/>
      <c r="E71" s="9"/>
      <c r="G71" s="13"/>
      <c r="H71" s="4"/>
      <c r="I71" s="33"/>
      <c r="J71" s="4"/>
      <c r="K71" s="4"/>
    </row>
    <row r="72" spans="1:12" ht="14.4" thickBot="1">
      <c r="B72" s="25" t="s">
        <v>114</v>
      </c>
      <c r="C72" s="48" t="s">
        <v>122</v>
      </c>
      <c r="D72" s="171">
        <f>D62+D70</f>
        <v>1127929.6980670602</v>
      </c>
      <c r="E72" s="9"/>
      <c r="G72" s="12"/>
      <c r="H72" s="4"/>
      <c r="I72" s="34"/>
      <c r="J72" s="4"/>
      <c r="K72" s="4"/>
    </row>
    <row r="73" spans="1:12">
      <c r="G73" s="4"/>
      <c r="H73" s="4"/>
      <c r="I73" s="33"/>
      <c r="J73" s="4"/>
      <c r="K73" s="4"/>
    </row>
    <row r="74" spans="1:12">
      <c r="I74" s="33"/>
    </row>
    <row r="75" spans="1:12">
      <c r="B75" s="149"/>
      <c r="I75" s="31"/>
    </row>
    <row r="76" spans="1:12">
      <c r="I76" s="37"/>
    </row>
    <row r="77" spans="1:12">
      <c r="I77" s="34"/>
    </row>
    <row r="78" spans="1:12" s="1" customFormat="1">
      <c r="A78" s="2"/>
      <c r="C78" s="201"/>
      <c r="E78" s="7"/>
      <c r="F78" s="2"/>
      <c r="G78" s="2"/>
      <c r="H78" s="2"/>
      <c r="I78" s="33"/>
      <c r="J78" s="2"/>
      <c r="K78" s="2"/>
      <c r="L78" s="2"/>
    </row>
    <row r="79" spans="1:12" s="1" customFormat="1">
      <c r="C79" s="2"/>
      <c r="E79" s="7"/>
      <c r="F79" s="2"/>
      <c r="G79" s="2"/>
      <c r="H79" s="2"/>
      <c r="I79" s="31"/>
      <c r="J79" s="2"/>
      <c r="K79" s="2"/>
      <c r="L79" s="2"/>
    </row>
    <row r="80" spans="1:12">
      <c r="A80" s="1"/>
      <c r="C80" s="201"/>
      <c r="I80" s="33"/>
    </row>
    <row r="81" spans="5:9">
      <c r="I81" s="31"/>
    </row>
    <row r="82" spans="5:9">
      <c r="I82" s="33"/>
    </row>
    <row r="83" spans="5:9">
      <c r="I83" s="34"/>
    </row>
    <row r="84" spans="5:9">
      <c r="E84" s="16"/>
      <c r="I84" s="33"/>
    </row>
    <row r="85" spans="5:9">
      <c r="E85" s="17"/>
      <c r="I85" s="31"/>
    </row>
    <row r="86" spans="5:9">
      <c r="I86" s="33"/>
    </row>
    <row r="87" spans="5:9">
      <c r="I87" s="34"/>
    </row>
    <row r="88" spans="5:9">
      <c r="I88" s="33"/>
    </row>
    <row r="89" spans="5:9">
      <c r="I89" s="31"/>
    </row>
    <row r="90" spans="5:9">
      <c r="I90" s="33"/>
    </row>
    <row r="91" spans="5:9">
      <c r="I91" s="31"/>
    </row>
    <row r="92" spans="5:9">
      <c r="I92" s="37"/>
    </row>
    <row r="93" spans="5:9">
      <c r="I93" s="34"/>
    </row>
    <row r="94" spans="5:9">
      <c r="I94" s="37"/>
    </row>
    <row r="95" spans="5:9">
      <c r="I95" s="31"/>
    </row>
    <row r="96" spans="5:9">
      <c r="I96" s="33"/>
    </row>
    <row r="97" spans="9:9">
      <c r="I97" s="31"/>
    </row>
    <row r="98" spans="9:9">
      <c r="I98" s="33"/>
    </row>
    <row r="99" spans="9:9">
      <c r="I99" s="34"/>
    </row>
    <row r="100" spans="9:9">
      <c r="I100" s="37"/>
    </row>
    <row r="101" spans="9:9">
      <c r="I101" s="31"/>
    </row>
    <row r="102" spans="9:9">
      <c r="I102" s="33"/>
    </row>
    <row r="103" spans="9:9">
      <c r="I103" s="31"/>
    </row>
    <row r="104" spans="9:9">
      <c r="I104" s="33"/>
    </row>
    <row r="105" spans="9:9">
      <c r="I105" s="3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0"/>
  <sheetViews>
    <sheetView workbookViewId="0">
      <selection activeCell="H22" sqref="H22"/>
    </sheetView>
  </sheetViews>
  <sheetFormatPr defaultColWidth="11.5546875" defaultRowHeight="13.2"/>
  <sheetData>
    <row r="2" spans="2:20" ht="18">
      <c r="B2" s="202" t="s">
        <v>123</v>
      </c>
      <c r="C2" s="202"/>
      <c r="D2" s="202"/>
      <c r="E2" s="202"/>
      <c r="F2" s="202"/>
      <c r="G2" s="202"/>
      <c r="H2" s="202"/>
    </row>
    <row r="3" spans="2:20" ht="18">
      <c r="B3" s="202"/>
      <c r="C3" s="202"/>
      <c r="D3" s="202"/>
      <c r="E3" s="202"/>
      <c r="F3" s="202"/>
      <c r="G3" s="202"/>
      <c r="H3" s="202"/>
    </row>
    <row r="4" spans="2:20" ht="15">
      <c r="B4" s="205">
        <v>1</v>
      </c>
      <c r="C4" s="246" t="s">
        <v>124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06"/>
      <c r="Q4" s="206"/>
      <c r="R4" s="206"/>
      <c r="S4" s="206"/>
      <c r="T4" s="206"/>
    </row>
    <row r="5" spans="2:20" ht="15">
      <c r="B5" s="205"/>
      <c r="C5" s="246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06"/>
      <c r="Q5" s="206"/>
      <c r="R5" s="206"/>
      <c r="S5" s="206"/>
      <c r="T5" s="206"/>
    </row>
    <row r="6" spans="2:20" ht="15">
      <c r="B6" s="205">
        <v>2</v>
      </c>
      <c r="C6" s="246" t="s">
        <v>128</v>
      </c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06"/>
    </row>
    <row r="7" spans="2:20" ht="15">
      <c r="B7" s="205"/>
      <c r="C7" s="207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6"/>
      <c r="Q7" s="206"/>
      <c r="R7" s="206"/>
      <c r="S7" s="206"/>
      <c r="T7" s="206"/>
    </row>
    <row r="8" spans="2:20" ht="15">
      <c r="B8" s="205">
        <v>3</v>
      </c>
      <c r="C8" s="246" t="s">
        <v>125</v>
      </c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06"/>
      <c r="Q8" s="206"/>
      <c r="R8" s="206"/>
      <c r="S8" s="206"/>
      <c r="T8" s="206"/>
    </row>
    <row r="9" spans="2:20" ht="15">
      <c r="B9" s="205"/>
      <c r="C9" s="209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</row>
    <row r="10" spans="2:20" ht="15">
      <c r="B10" s="205">
        <v>4</v>
      </c>
      <c r="C10" s="209" t="s">
        <v>126</v>
      </c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</row>
    <row r="11" spans="2:20" ht="15">
      <c r="B11" s="205"/>
      <c r="C11" s="209" t="s">
        <v>127</v>
      </c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</row>
    <row r="12" spans="2:20">
      <c r="B12" s="204"/>
      <c r="C12" s="203"/>
    </row>
    <row r="13" spans="2:20">
      <c r="B13" s="204"/>
      <c r="C13" s="203"/>
    </row>
    <row r="14" spans="2:20">
      <c r="B14" s="204"/>
      <c r="C14" s="203"/>
    </row>
    <row r="15" spans="2:20">
      <c r="B15" s="204"/>
      <c r="C15" s="203"/>
    </row>
    <row r="16" spans="2:20">
      <c r="B16" s="204"/>
      <c r="C16" s="203"/>
    </row>
    <row r="17" spans="2:3">
      <c r="B17" s="204"/>
      <c r="C17" s="203"/>
    </row>
    <row r="18" spans="2:3">
      <c r="B18" s="204"/>
      <c r="C18" s="203"/>
    </row>
    <row r="19" spans="2:3">
      <c r="B19" s="204"/>
      <c r="C19" s="203"/>
    </row>
    <row r="20" spans="2:3">
      <c r="B20" s="204"/>
      <c r="C20" s="203"/>
    </row>
    <row r="21" spans="2:3">
      <c r="B21" s="204"/>
      <c r="C21" s="203"/>
    </row>
    <row r="22" spans="2:3">
      <c r="B22" s="204"/>
      <c r="C22" s="203"/>
    </row>
    <row r="23" spans="2:3">
      <c r="B23" s="204"/>
      <c r="C23" s="203"/>
    </row>
    <row r="24" spans="2:3">
      <c r="B24" s="204"/>
      <c r="C24" s="203"/>
    </row>
    <row r="25" spans="2:3">
      <c r="B25" s="204"/>
      <c r="C25" s="203"/>
    </row>
    <row r="26" spans="2:3">
      <c r="B26" s="204"/>
      <c r="C26" s="203"/>
    </row>
    <row r="27" spans="2:3">
      <c r="B27" s="204"/>
      <c r="C27" s="203"/>
    </row>
    <row r="28" spans="2:3">
      <c r="B28" s="204"/>
      <c r="C28" s="203"/>
    </row>
    <row r="29" spans="2:3">
      <c r="B29" s="204"/>
      <c r="C29" s="203"/>
    </row>
    <row r="30" spans="2:3">
      <c r="B30" s="204"/>
      <c r="C30" s="203"/>
    </row>
    <row r="31" spans="2:3">
      <c r="B31" s="204"/>
      <c r="C31" s="203"/>
    </row>
    <row r="32" spans="2:3">
      <c r="B32" s="204"/>
      <c r="C32" s="203"/>
    </row>
    <row r="33" spans="2:3">
      <c r="B33" s="204"/>
      <c r="C33" s="203"/>
    </row>
    <row r="34" spans="2:3">
      <c r="B34" s="204"/>
      <c r="C34" s="203"/>
    </row>
    <row r="35" spans="2:3">
      <c r="B35" s="204"/>
      <c r="C35" s="203"/>
    </row>
    <row r="36" spans="2:3">
      <c r="B36" s="204"/>
      <c r="C36" s="203"/>
    </row>
    <row r="37" spans="2:3">
      <c r="B37" s="204"/>
      <c r="C37" s="203"/>
    </row>
    <row r="38" spans="2:3">
      <c r="B38" s="204"/>
      <c r="C38" s="203"/>
    </row>
    <row r="39" spans="2:3">
      <c r="B39" s="204"/>
      <c r="C39" s="203"/>
    </row>
    <row r="40" spans="2:3">
      <c r="B40" s="203"/>
      <c r="C40" s="203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8" ma:contentTypeDescription="Crear nuevo documento." ma:contentTypeScope="" ma:versionID="b68433bd6bd447b56264ae5f7c2f6996">
  <xsd:schema xmlns:xsd="http://www.w3.org/2001/XMLSchema" xmlns:xs="http://www.w3.org/2001/XMLSchema" xmlns:p="http://schemas.microsoft.com/office/2006/metadata/properties" xmlns:ns2="129bd742-4ca2-47dd-a8a8-a5fbe025700a" targetNamespace="http://schemas.microsoft.com/office/2006/metadata/properties" ma:root="true" ma:fieldsID="fc728813c0a0684897fdf20ad181f396" ns2:_="">
    <xsd:import namespace="129bd742-4ca2-47dd-a8a8-a5fbe0257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15DBFF-4B9A-4BE4-A089-10081E50594F}"/>
</file>

<file path=customXml/itemProps2.xml><?xml version="1.0" encoding="utf-8"?>
<ds:datastoreItem xmlns:ds="http://schemas.openxmlformats.org/officeDocument/2006/customXml" ds:itemID="{FA80E07F-009E-4DD9-97ED-8ECC0D8CC856}"/>
</file>

<file path=customXml/itemProps3.xml><?xml version="1.0" encoding="utf-8"?>
<ds:datastoreItem xmlns:ds="http://schemas.openxmlformats.org/officeDocument/2006/customXml" ds:itemID="{B526A0D9-CB7A-4CE6-A285-B2420E49F3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59891084038</cp:lastModifiedBy>
  <cp:lastPrinted>2018-08-14T19:35:28Z</cp:lastPrinted>
  <dcterms:created xsi:type="dcterms:W3CDTF">2014-12-08T11:34:35Z</dcterms:created>
  <dcterms:modified xsi:type="dcterms:W3CDTF">2021-05-17T22:13:43Z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